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795" yWindow="2580" windowWidth="15135" windowHeight="5460" activeTab="2"/>
  </bookViews>
  <sheets>
    <sheet name="1" sheetId="189" r:id="rId1"/>
    <sheet name="2" sheetId="115" r:id="rId2"/>
    <sheet name="3" sheetId="198" r:id="rId3"/>
    <sheet name="4" sheetId="126" r:id="rId4"/>
    <sheet name="5" sheetId="199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2." sheetId="19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'5'!$A$13:$BH$18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'1'!$A$1:$CB$79</definedName>
    <definedName name="_xlnm.Print_Area" localSheetId="9">'10'!$A$1:$J$17</definedName>
    <definedName name="_xlnm.Print_Area" localSheetId="1">'2'!$A$1:$AM$71</definedName>
    <definedName name="_xlnm.Print_Area" localSheetId="2">'3'!$A$1:$BZ$78</definedName>
    <definedName name="_xlnm.Print_Area" localSheetId="3">'4'!$A$1:$AG$65</definedName>
    <definedName name="_xlnm.Print_Area" localSheetId="4">'5'!$A$1:$BH$77</definedName>
    <definedName name="_xlnm.Print_Area" localSheetId="5">'6'!$A$1:$K$98</definedName>
    <definedName name="_xlnm.Print_Area" localSheetId="6">'7'!$A$1:$P$100</definedName>
    <definedName name="_xlnm.Print_Area" localSheetId="7">'8'!$A$1:$Z$86</definedName>
    <definedName name="_xlnm.Print_Area" localSheetId="8">'9'!$A$1:$G$17</definedName>
  </definedNames>
  <calcPr calcId="152511"/>
</workbook>
</file>

<file path=xl/calcChain.xml><?xml version="1.0" encoding="utf-8"?>
<calcChain xmlns="http://schemas.openxmlformats.org/spreadsheetml/2006/main">
  <c r="AD53" i="115" l="1"/>
  <c r="AC45" i="115"/>
  <c r="AA45" i="115"/>
  <c r="AI67" i="189"/>
  <c r="AI54" i="189"/>
  <c r="AI53" i="189"/>
  <c r="AD45" i="189"/>
  <c r="W58" i="189"/>
  <c r="W59" i="189"/>
  <c r="AF52" i="126" l="1"/>
  <c r="AF53" i="126"/>
  <c r="AF49" i="126"/>
  <c r="AF50" i="126"/>
  <c r="AF51" i="126"/>
  <c r="AA59" i="126"/>
  <c r="AG59" i="126" s="1"/>
  <c r="U40" i="126"/>
  <c r="U23" i="126" s="1"/>
  <c r="T40" i="126"/>
  <c r="S40" i="126"/>
  <c r="R40" i="126"/>
  <c r="R23" i="126" s="1"/>
  <c r="Q40" i="126"/>
  <c r="Q23" i="126" s="1"/>
  <c r="T25" i="126"/>
  <c r="S25" i="126"/>
  <c r="R25" i="126"/>
  <c r="T23" i="126"/>
  <c r="S23" i="126"/>
  <c r="U57" i="126"/>
  <c r="U55" i="126" s="1"/>
  <c r="U54" i="126" s="1"/>
  <c r="U25" i="126" s="1"/>
  <c r="U20" i="126" s="1"/>
  <c r="AG57" i="126" l="1"/>
  <c r="I56" i="126"/>
  <c r="AG56" i="126" s="1"/>
  <c r="AG55" i="126" s="1"/>
  <c r="X59" i="126"/>
  <c r="AF48" i="126"/>
  <c r="AF47" i="126"/>
  <c r="AL61" i="115"/>
  <c r="AL60" i="115"/>
  <c r="AL59" i="115" s="1"/>
  <c r="AL53" i="115"/>
  <c r="AL45" i="115"/>
  <c r="BV63" i="189"/>
  <c r="BV62" i="189"/>
  <c r="BV65" i="189"/>
  <c r="BV64" i="189"/>
  <c r="BV68" i="189"/>
  <c r="BV67" i="189"/>
  <c r="BV66" i="189"/>
  <c r="BW68" i="189"/>
  <c r="BW67" i="189"/>
  <c r="BW61" i="189"/>
  <c r="BW60" i="189"/>
  <c r="CA59" i="189"/>
  <c r="CA58" i="189" s="1"/>
  <c r="CA23" i="189" s="1"/>
  <c r="CA18" i="189" s="1"/>
  <c r="BZ59" i="189"/>
  <c r="BZ58" i="189" s="1"/>
  <c r="BZ23" i="189" s="1"/>
  <c r="BW59" i="189"/>
  <c r="BW58" i="189" s="1"/>
  <c r="BW23" i="189" s="1"/>
  <c r="BW55" i="189"/>
  <c r="BW54" i="189"/>
  <c r="CA53" i="189"/>
  <c r="BZ53" i="189"/>
  <c r="CA48" i="189"/>
  <c r="BW48" i="189"/>
  <c r="CA45" i="189"/>
  <c r="CA44" i="189" s="1"/>
  <c r="CA43" i="189" s="1"/>
  <c r="CA38" i="189" s="1"/>
  <c r="CA21" i="189" s="1"/>
  <c r="BY23" i="189"/>
  <c r="BX23" i="189"/>
  <c r="BY21" i="189"/>
  <c r="BX21" i="189"/>
  <c r="AI68" i="189"/>
  <c r="AH68" i="189"/>
  <c r="AG68" i="189"/>
  <c r="AD68" i="189" s="1"/>
  <c r="AG67" i="189"/>
  <c r="AD67" i="189" s="1"/>
  <c r="AI61" i="189"/>
  <c r="AH61" i="189"/>
  <c r="AD61" i="189" s="1"/>
  <c r="AG61" i="189"/>
  <c r="BU61" i="189" s="1"/>
  <c r="AI60" i="189"/>
  <c r="AI59" i="189" s="1"/>
  <c r="AI58" i="189" s="1"/>
  <c r="AI23" i="189" s="1"/>
  <c r="AH60" i="189"/>
  <c r="AG60" i="189"/>
  <c r="AG59" i="189" s="1"/>
  <c r="AM59" i="189"/>
  <c r="AL59" i="189"/>
  <c r="AL58" i="189" s="1"/>
  <c r="AL23" i="189" s="1"/>
  <c r="AM58" i="189"/>
  <c r="AI55" i="189"/>
  <c r="AM53" i="189"/>
  <c r="AL53" i="189"/>
  <c r="AM48" i="189"/>
  <c r="AI48" i="189"/>
  <c r="AH48" i="189"/>
  <c r="AG48" i="189"/>
  <c r="AD48" i="189"/>
  <c r="AH47" i="189"/>
  <c r="AH45" i="189" s="1"/>
  <c r="AH44" i="189" s="1"/>
  <c r="AH43" i="189" s="1"/>
  <c r="AH38" i="189" s="1"/>
  <c r="AH21" i="189" s="1"/>
  <c r="AG47" i="189"/>
  <c r="AL47" i="189" s="1"/>
  <c r="BZ47" i="189" s="1"/>
  <c r="BZ45" i="189" s="1"/>
  <c r="BZ44" i="189" s="1"/>
  <c r="BZ43" i="189" s="1"/>
  <c r="BZ38" i="189" s="1"/>
  <c r="BZ21" i="189" s="1"/>
  <c r="BZ18" i="189" s="1"/>
  <c r="AM45" i="189"/>
  <c r="AM44" i="189" s="1"/>
  <c r="AM43" i="189" s="1"/>
  <c r="AM38" i="189" s="1"/>
  <c r="AM21" i="189" s="1"/>
  <c r="AM23" i="189"/>
  <c r="AM18" i="189" s="1"/>
  <c r="AK23" i="189"/>
  <c r="AJ23" i="189"/>
  <c r="AF23" i="189"/>
  <c r="AE23" i="189"/>
  <c r="AK21" i="189"/>
  <c r="AJ21" i="189"/>
  <c r="AF21" i="189"/>
  <c r="AE21" i="189"/>
  <c r="N68" i="189"/>
  <c r="N67" i="189"/>
  <c r="N61" i="189"/>
  <c r="N60" i="189"/>
  <c r="N47" i="189"/>
  <c r="N46" i="189"/>
  <c r="BU47" i="189" l="1"/>
  <c r="BU68" i="189"/>
  <c r="BR68" i="189" s="1"/>
  <c r="AG58" i="189"/>
  <c r="AG23" i="189" s="1"/>
  <c r="BU60" i="189"/>
  <c r="AD60" i="189"/>
  <c r="BV60" i="189"/>
  <c r="BV59" i="189" s="1"/>
  <c r="BV58" i="189" s="1"/>
  <c r="BU67" i="189"/>
  <c r="BR67" i="189" s="1"/>
  <c r="I55" i="126"/>
  <c r="BW53" i="189"/>
  <c r="BV61" i="189"/>
  <c r="BR61" i="189" s="1"/>
  <c r="AL44" i="115"/>
  <c r="AL43" i="115" s="1"/>
  <c r="AL38" i="115" s="1"/>
  <c r="AL21" i="115" s="1"/>
  <c r="BW47" i="189"/>
  <c r="BW45" i="189" s="1"/>
  <c r="AI47" i="189"/>
  <c r="AI45" i="189" s="1"/>
  <c r="AI44" i="189" s="1"/>
  <c r="AI43" i="189" s="1"/>
  <c r="AI38" i="189" s="1"/>
  <c r="AI21" i="189" s="1"/>
  <c r="AI18" i="189" s="1"/>
  <c r="AL45" i="189"/>
  <c r="AL44" i="189" s="1"/>
  <c r="AL43" i="189" s="1"/>
  <c r="AL38" i="189" s="1"/>
  <c r="AL21" i="189" s="1"/>
  <c r="AL18" i="189" s="1"/>
  <c r="AD59" i="189"/>
  <c r="AD58" i="189" s="1"/>
  <c r="AD23" i="189" s="1"/>
  <c r="AG45" i="189"/>
  <c r="AG44" i="189" s="1"/>
  <c r="AG43" i="189" s="1"/>
  <c r="AG38" i="189" s="1"/>
  <c r="AG21" i="189" s="1"/>
  <c r="AG18" i="189" s="1"/>
  <c r="AH59" i="189"/>
  <c r="AH58" i="189" s="1"/>
  <c r="AH23" i="189" s="1"/>
  <c r="AH18" i="189" s="1"/>
  <c r="AD47" i="189"/>
  <c r="AD44" i="189" s="1"/>
  <c r="AD43" i="189" s="1"/>
  <c r="AD38" i="189" s="1"/>
  <c r="AD21" i="189" s="1"/>
  <c r="D57" i="198"/>
  <c r="D56" i="198"/>
  <c r="E49" i="198"/>
  <c r="E47" i="198" s="1"/>
  <c r="D52" i="198"/>
  <c r="BR60" i="189" l="1"/>
  <c r="BU45" i="189"/>
  <c r="BR47" i="189"/>
  <c r="BW44" i="189"/>
  <c r="BW43" i="189" s="1"/>
  <c r="BW38" i="189" s="1"/>
  <c r="BW21" i="189" s="1"/>
  <c r="BW18" i="189" s="1"/>
  <c r="AD18" i="189"/>
  <c r="K67" i="199"/>
  <c r="K66" i="199"/>
  <c r="K65" i="199"/>
  <c r="K64" i="199"/>
  <c r="K63" i="199"/>
  <c r="K39" i="199"/>
  <c r="K22" i="199" s="1"/>
  <c r="X49" i="198"/>
  <c r="V48" i="126" s="1"/>
  <c r="X57" i="198"/>
  <c r="X56" i="198"/>
  <c r="E57" i="198"/>
  <c r="E56" i="198"/>
  <c r="AD45" i="115"/>
  <c r="E42" i="198"/>
  <c r="E41" i="198" s="1"/>
  <c r="BT57" i="198" l="1"/>
  <c r="V51" i="126"/>
  <c r="AB51" i="126" s="1"/>
  <c r="BT56" i="198"/>
  <c r="V50" i="126"/>
  <c r="BR45" i="189"/>
  <c r="V46" i="126"/>
  <c r="AB48" i="126"/>
  <c r="AB46" i="126" s="1"/>
  <c r="BT49" i="198"/>
  <c r="BT47" i="198" s="1"/>
  <c r="E55" i="198"/>
  <c r="E46" i="198" s="1"/>
  <c r="E45" i="198" s="1"/>
  <c r="E40" i="198" s="1"/>
  <c r="E23" i="198" s="1"/>
  <c r="AA62" i="199"/>
  <c r="K62" i="199" s="1"/>
  <c r="AA63" i="199"/>
  <c r="AA64" i="199"/>
  <c r="AA65" i="199"/>
  <c r="AA66" i="199"/>
  <c r="AA67" i="199"/>
  <c r="AA69" i="199"/>
  <c r="AA61" i="199"/>
  <c r="BG61" i="199" s="1"/>
  <c r="W63" i="199"/>
  <c r="W64" i="199"/>
  <c r="W65" i="199"/>
  <c r="W66" i="199"/>
  <c r="W67" i="199"/>
  <c r="G71" i="199"/>
  <c r="AM71" i="199" s="1"/>
  <c r="BC70" i="199"/>
  <c r="S69" i="199"/>
  <c r="O69" i="199"/>
  <c r="S68" i="199"/>
  <c r="O68" i="199"/>
  <c r="S62" i="199"/>
  <c r="S60" i="199" s="1"/>
  <c r="O62" i="199"/>
  <c r="S61" i="199"/>
  <c r="O61" i="199"/>
  <c r="AU59" i="199"/>
  <c r="AE59" i="199"/>
  <c r="BC41" i="199"/>
  <c r="AU41" i="199"/>
  <c r="AM41" i="199"/>
  <c r="AE41" i="199"/>
  <c r="G41" i="199"/>
  <c r="F41" i="199"/>
  <c r="AL41" i="199" s="1"/>
  <c r="AL40" i="199" s="1"/>
  <c r="AL39" i="199" s="1"/>
  <c r="AL22" i="199" s="1"/>
  <c r="AL19" i="199" s="1"/>
  <c r="BC40" i="199"/>
  <c r="AU40" i="199"/>
  <c r="AM40" i="199"/>
  <c r="AM39" i="199" s="1"/>
  <c r="AM22" i="199" s="1"/>
  <c r="AE40" i="199"/>
  <c r="AE39" i="199" s="1"/>
  <c r="AE22" i="199" s="1"/>
  <c r="G40" i="199"/>
  <c r="BH39" i="199"/>
  <c r="BH22" i="199" s="1"/>
  <c r="BG39" i="199"/>
  <c r="BG22" i="199" s="1"/>
  <c r="BF39" i="199"/>
  <c r="BE39" i="199"/>
  <c r="BD39" i="199"/>
  <c r="BC39" i="199"/>
  <c r="BC22" i="199" s="1"/>
  <c r="BA39" i="199"/>
  <c r="AZ39" i="199"/>
  <c r="AY39" i="199"/>
  <c r="AY22" i="199" s="1"/>
  <c r="AX39" i="199"/>
  <c r="AX22" i="199" s="1"/>
  <c r="AW39" i="199"/>
  <c r="AV39" i="199"/>
  <c r="AU39" i="199"/>
  <c r="AU22" i="199" s="1"/>
  <c r="AT39" i="199"/>
  <c r="AT22" i="199" s="1"/>
  <c r="AS39" i="199"/>
  <c r="AR39" i="199"/>
  <c r="AQ39" i="199"/>
  <c r="AQ22" i="199" s="1"/>
  <c r="AP39" i="199"/>
  <c r="AP22" i="199" s="1"/>
  <c r="AO39" i="199"/>
  <c r="AN39" i="199"/>
  <c r="AK39" i="199"/>
  <c r="AK22" i="199" s="1"/>
  <c r="AJ39" i="199"/>
  <c r="AI39" i="199"/>
  <c r="AI22" i="199" s="1"/>
  <c r="AH39" i="199"/>
  <c r="AH22" i="199" s="1"/>
  <c r="AG39" i="199"/>
  <c r="AG22" i="199" s="1"/>
  <c r="AF39" i="199"/>
  <c r="AD39" i="199"/>
  <c r="AD22" i="199" s="1"/>
  <c r="AC39" i="199"/>
  <c r="AC22" i="199" s="1"/>
  <c r="AB39" i="199"/>
  <c r="AB22" i="199" s="1"/>
  <c r="AA39" i="199"/>
  <c r="AA22" i="199" s="1"/>
  <c r="Z39" i="199"/>
  <c r="Y39" i="199"/>
  <c r="X39" i="199"/>
  <c r="W39" i="199"/>
  <c r="W22" i="199" s="1"/>
  <c r="V39" i="199"/>
  <c r="V22" i="199" s="1"/>
  <c r="U39" i="199"/>
  <c r="T39" i="199"/>
  <c r="T22" i="199" s="1"/>
  <c r="S39" i="199"/>
  <c r="S22" i="199" s="1"/>
  <c r="R39" i="199"/>
  <c r="R22" i="199" s="1"/>
  <c r="Q39" i="199"/>
  <c r="Q22" i="199" s="1"/>
  <c r="P39" i="199"/>
  <c r="P22" i="199" s="1"/>
  <c r="O39" i="199"/>
  <c r="O22" i="199" s="1"/>
  <c r="N39" i="199"/>
  <c r="N22" i="199" s="1"/>
  <c r="M39" i="199"/>
  <c r="M22" i="199" s="1"/>
  <c r="L39" i="199"/>
  <c r="J39" i="199"/>
  <c r="I39" i="199"/>
  <c r="H39" i="199"/>
  <c r="G39" i="199"/>
  <c r="G22" i="199" s="1"/>
  <c r="E39" i="199"/>
  <c r="E22" i="199" s="1"/>
  <c r="D39" i="199"/>
  <c r="BF24" i="199"/>
  <c r="BE24" i="199"/>
  <c r="BD24" i="199"/>
  <c r="BB24" i="199"/>
  <c r="BA24" i="199"/>
  <c r="AZ24" i="199"/>
  <c r="AY24" i="199"/>
  <c r="AY19" i="199" s="1"/>
  <c r="AX24" i="199"/>
  <c r="AW24" i="199"/>
  <c r="AV24" i="199"/>
  <c r="AU24" i="199"/>
  <c r="AU19" i="199" s="1"/>
  <c r="AT24" i="199"/>
  <c r="AS24" i="199"/>
  <c r="AR24" i="199"/>
  <c r="AQ24" i="199"/>
  <c r="AQ19" i="199" s="1"/>
  <c r="AP24" i="199"/>
  <c r="AO24" i="199"/>
  <c r="AN24" i="199"/>
  <c r="AL24" i="199"/>
  <c r="AK24" i="199"/>
  <c r="AJ24" i="199"/>
  <c r="AI24" i="199"/>
  <c r="AI19" i="199" s="1"/>
  <c r="AH24" i="199"/>
  <c r="AG24" i="199"/>
  <c r="AF24" i="199"/>
  <c r="AE24" i="199"/>
  <c r="AE19" i="199" s="1"/>
  <c r="AD24" i="199"/>
  <c r="AC24" i="199"/>
  <c r="AB24" i="199"/>
  <c r="Z24" i="199"/>
  <c r="Y24" i="199"/>
  <c r="X24" i="199"/>
  <c r="V24" i="199"/>
  <c r="U24" i="199"/>
  <c r="T24" i="199"/>
  <c r="R24" i="199"/>
  <c r="Q24" i="199"/>
  <c r="P24" i="199"/>
  <c r="N24" i="199"/>
  <c r="M24" i="199"/>
  <c r="L24" i="199"/>
  <c r="J24" i="199"/>
  <c r="I24" i="199"/>
  <c r="H24" i="199"/>
  <c r="F24" i="199"/>
  <c r="E24" i="199"/>
  <c r="D24" i="199"/>
  <c r="BF22" i="199"/>
  <c r="BE22" i="199"/>
  <c r="BD22" i="199"/>
  <c r="BA22" i="199"/>
  <c r="AZ22" i="199"/>
  <c r="AW22" i="199"/>
  <c r="AV22" i="199"/>
  <c r="AS22" i="199"/>
  <c r="AR22" i="199"/>
  <c r="AO22" i="199"/>
  <c r="AN22" i="199"/>
  <c r="AJ22" i="199"/>
  <c r="AF22" i="199"/>
  <c r="Z22" i="199"/>
  <c r="Y22" i="199"/>
  <c r="X22" i="199"/>
  <c r="U22" i="199"/>
  <c r="L22" i="199"/>
  <c r="J22" i="199"/>
  <c r="I22" i="199"/>
  <c r="H22" i="199"/>
  <c r="D22" i="199"/>
  <c r="BY72" i="198"/>
  <c r="BS72" i="198"/>
  <c r="BI72" i="198"/>
  <c r="BC72" i="198"/>
  <c r="AW72" i="198"/>
  <c r="AQ72" i="198"/>
  <c r="BO72" i="198" s="1"/>
  <c r="E72" i="198"/>
  <c r="BY71" i="198"/>
  <c r="BI71" i="198"/>
  <c r="BC71" i="198"/>
  <c r="AW71" i="198"/>
  <c r="AQ71" i="198"/>
  <c r="AK71" i="198"/>
  <c r="AI71" i="198"/>
  <c r="BS71" i="198" s="1"/>
  <c r="AE71" i="198"/>
  <c r="E71" i="198"/>
  <c r="BY70" i="198"/>
  <c r="W70" i="198"/>
  <c r="BS70" i="198" s="1"/>
  <c r="S70" i="198"/>
  <c r="BO70" i="198" s="1"/>
  <c r="Q70" i="198"/>
  <c r="M70" i="198"/>
  <c r="K70" i="198"/>
  <c r="G70" i="198"/>
  <c r="W69" i="198"/>
  <c r="S69" i="198"/>
  <c r="BO69" i="198" s="1"/>
  <c r="Q69" i="198"/>
  <c r="M69" i="198"/>
  <c r="K69" i="198"/>
  <c r="G69" i="198"/>
  <c r="BY68" i="198"/>
  <c r="BU68" i="198"/>
  <c r="BS68" i="198"/>
  <c r="BC68" i="198"/>
  <c r="BO68" i="198" s="1"/>
  <c r="AK68" i="198"/>
  <c r="E68" i="198"/>
  <c r="D68" i="198"/>
  <c r="BY67" i="198"/>
  <c r="BU67" i="198"/>
  <c r="BS67" i="198"/>
  <c r="BC67" i="198"/>
  <c r="AQ67" i="198"/>
  <c r="AK67" i="198"/>
  <c r="AE67" i="198"/>
  <c r="E67" i="198"/>
  <c r="D67" i="198"/>
  <c r="BY66" i="198"/>
  <c r="BU66" i="198"/>
  <c r="BS66" i="198"/>
  <c r="AQ66" i="198"/>
  <c r="AK66" i="198"/>
  <c r="AE66" i="198"/>
  <c r="BO66" i="198" s="1"/>
  <c r="E66" i="198"/>
  <c r="D66" i="198"/>
  <c r="BY65" i="198"/>
  <c r="BU65" i="198"/>
  <c r="BS65" i="198"/>
  <c r="BC65" i="198"/>
  <c r="BO65" i="198" s="1"/>
  <c r="AK65" i="198"/>
  <c r="E65" i="198"/>
  <c r="D65" i="198"/>
  <c r="BY64" i="198"/>
  <c r="BU64" i="198"/>
  <c r="BS64" i="198"/>
  <c r="AQ64" i="198"/>
  <c r="AQ61" i="198" s="1"/>
  <c r="AQ60" i="198" s="1"/>
  <c r="AQ25" i="198" s="1"/>
  <c r="AK64" i="198"/>
  <c r="AE64" i="198"/>
  <c r="BO64" i="198" s="1"/>
  <c r="E64" i="198"/>
  <c r="D64" i="198"/>
  <c r="BY63" i="198"/>
  <c r="W63" i="198"/>
  <c r="BS63" i="198" s="1"/>
  <c r="S63" i="198"/>
  <c r="BO63" i="198" s="1"/>
  <c r="Q63" i="198"/>
  <c r="M63" i="198"/>
  <c r="K63" i="198"/>
  <c r="G63" i="198"/>
  <c r="BY62" i="198"/>
  <c r="BY61" i="198" s="1"/>
  <c r="W62" i="198"/>
  <c r="S62" i="198"/>
  <c r="Q62" i="198"/>
  <c r="M62" i="198"/>
  <c r="K62" i="198"/>
  <c r="G62" i="198"/>
  <c r="AU61" i="198"/>
  <c r="AU60" i="198" s="1"/>
  <c r="AU25" i="198" s="1"/>
  <c r="AU20" i="198" s="1"/>
  <c r="AI61" i="198"/>
  <c r="AC61" i="198"/>
  <c r="BG60" i="198"/>
  <c r="AO60" i="198"/>
  <c r="AO25" i="198" s="1"/>
  <c r="AO20" i="198" s="1"/>
  <c r="X55" i="198"/>
  <c r="BH52" i="198"/>
  <c r="BB52" i="198"/>
  <c r="AV52" i="198"/>
  <c r="AP52" i="198"/>
  <c r="AJ52" i="198"/>
  <c r="E52" i="198"/>
  <c r="AD52" i="198"/>
  <c r="BN52" i="198" s="1"/>
  <c r="BH51" i="198"/>
  <c r="AV51" i="198"/>
  <c r="AJ51" i="198"/>
  <c r="E51" i="198"/>
  <c r="R49" i="198"/>
  <c r="BN49" i="198" s="1"/>
  <c r="BN47" i="198" s="1"/>
  <c r="L49" i="198"/>
  <c r="F49" i="198"/>
  <c r="BT48" i="198"/>
  <c r="L48" i="198"/>
  <c r="F48" i="198"/>
  <c r="X47" i="198"/>
  <c r="L47" i="198"/>
  <c r="L46" i="198" s="1"/>
  <c r="L45" i="198" s="1"/>
  <c r="L40" i="198" s="1"/>
  <c r="L23" i="198" s="1"/>
  <c r="L20" i="198" s="1"/>
  <c r="BH46" i="198"/>
  <c r="AV46" i="198"/>
  <c r="AV45" i="198" s="1"/>
  <c r="AV40" i="198" s="1"/>
  <c r="AV23" i="198" s="1"/>
  <c r="AV20" i="198" s="1"/>
  <c r="AJ46" i="198"/>
  <c r="AJ45" i="198" s="1"/>
  <c r="AJ40" i="198" s="1"/>
  <c r="BH45" i="198"/>
  <c r="BH40" i="198" s="1"/>
  <c r="BH23" i="198" s="1"/>
  <c r="BH20" i="198" s="1"/>
  <c r="BR42" i="198"/>
  <c r="BR41" i="198" s="1"/>
  <c r="BR40" i="198" s="1"/>
  <c r="BR23" i="198" s="1"/>
  <c r="BR20" i="198" s="1"/>
  <c r="BZ41" i="198"/>
  <c r="BS41" i="198"/>
  <c r="BQ41" i="198"/>
  <c r="BP41" i="198"/>
  <c r="BN41" i="198"/>
  <c r="BM41" i="198"/>
  <c r="BL41" i="198"/>
  <c r="BK41" i="198"/>
  <c r="BJ41" i="198"/>
  <c r="BI41" i="198"/>
  <c r="BH41" i="198"/>
  <c r="BG41" i="198"/>
  <c r="BF41" i="198"/>
  <c r="BE41" i="198"/>
  <c r="BD41" i="198"/>
  <c r="BC41" i="198"/>
  <c r="BB41" i="198"/>
  <c r="BA41" i="198"/>
  <c r="AZ41" i="198"/>
  <c r="AY41" i="198"/>
  <c r="AX41" i="198"/>
  <c r="AW41" i="198"/>
  <c r="AV41" i="198"/>
  <c r="AU41" i="198"/>
  <c r="AT41" i="198"/>
  <c r="AT40" i="198" s="1"/>
  <c r="AT23" i="198" s="1"/>
  <c r="AT20" i="198" s="1"/>
  <c r="AS41" i="198"/>
  <c r="AR41" i="198"/>
  <c r="BZ25" i="198"/>
  <c r="BX25" i="198"/>
  <c r="BW25" i="198"/>
  <c r="BV25" i="198"/>
  <c r="BR25" i="198"/>
  <c r="BQ25" i="198"/>
  <c r="BP25" i="198"/>
  <c r="BN25" i="198"/>
  <c r="BM25" i="198"/>
  <c r="BL25" i="198"/>
  <c r="BK25" i="198"/>
  <c r="BJ25" i="198"/>
  <c r="BI25" i="198"/>
  <c r="BH25" i="198"/>
  <c r="BG25" i="198"/>
  <c r="BG20" i="198" s="1"/>
  <c r="BF25" i="198"/>
  <c r="BE25" i="198"/>
  <c r="BD25" i="198"/>
  <c r="BB25" i="198"/>
  <c r="BA25" i="198"/>
  <c r="BA20" i="198" s="1"/>
  <c r="AZ25" i="198"/>
  <c r="AY25" i="198"/>
  <c r="AX25" i="198"/>
  <c r="AW25" i="198"/>
  <c r="AW20" i="198" s="1"/>
  <c r="AV25" i="198"/>
  <c r="AT25" i="198"/>
  <c r="AS25" i="198"/>
  <c r="AR25" i="198"/>
  <c r="AP25" i="198"/>
  <c r="AN25" i="198"/>
  <c r="AM25" i="198"/>
  <c r="AL25" i="198"/>
  <c r="AK25" i="198"/>
  <c r="AJ25" i="198"/>
  <c r="AH25" i="198"/>
  <c r="AG25" i="198"/>
  <c r="AF25" i="198"/>
  <c r="AD25" i="198"/>
  <c r="AB25" i="198"/>
  <c r="AA25" i="198"/>
  <c r="Z25" i="198"/>
  <c r="V25" i="198"/>
  <c r="U25" i="198"/>
  <c r="T25" i="198"/>
  <c r="R25" i="198"/>
  <c r="P25" i="198"/>
  <c r="O25" i="198"/>
  <c r="N25" i="198"/>
  <c r="J25" i="198"/>
  <c r="I25" i="198"/>
  <c r="H25" i="198"/>
  <c r="F25" i="198"/>
  <c r="BZ23" i="198"/>
  <c r="BY23" i="198"/>
  <c r="BX23" i="198"/>
  <c r="BW23" i="198"/>
  <c r="BV23" i="198"/>
  <c r="BU23" i="198"/>
  <c r="BS23" i="198"/>
  <c r="BQ23" i="198"/>
  <c r="BP23" i="198"/>
  <c r="BM23" i="198"/>
  <c r="BI23" i="198"/>
  <c r="BG23" i="198"/>
  <c r="BF23" i="198"/>
  <c r="BE23" i="198"/>
  <c r="BD23" i="198"/>
  <c r="BC23" i="198"/>
  <c r="BA23" i="198"/>
  <c r="AZ23" i="198"/>
  <c r="AY23" i="198"/>
  <c r="AX23" i="198"/>
  <c r="AW23" i="198"/>
  <c r="AU23" i="198"/>
  <c r="AS23" i="198"/>
  <c r="AR23" i="198"/>
  <c r="AO23" i="198"/>
  <c r="AN23" i="198"/>
  <c r="AM23" i="198"/>
  <c r="AL23" i="198"/>
  <c r="AK23" i="198"/>
  <c r="AI23" i="198"/>
  <c r="AH23" i="198"/>
  <c r="AG23" i="198"/>
  <c r="AF23" i="198"/>
  <c r="AE23" i="198"/>
  <c r="AC23" i="198"/>
  <c r="AB23" i="198"/>
  <c r="AA23" i="198"/>
  <c r="Z23" i="198"/>
  <c r="Y23" i="198"/>
  <c r="W23" i="198"/>
  <c r="V23" i="198"/>
  <c r="U23" i="198"/>
  <c r="T23" i="198"/>
  <c r="S23" i="198"/>
  <c r="Q23" i="198"/>
  <c r="P23" i="198"/>
  <c r="O23" i="198"/>
  <c r="N23" i="198"/>
  <c r="M23" i="198"/>
  <c r="K23" i="198"/>
  <c r="J23" i="198"/>
  <c r="I23" i="198"/>
  <c r="H23" i="198"/>
  <c r="G23" i="198"/>
  <c r="BM20" i="198"/>
  <c r="BI20" i="198"/>
  <c r="AK20" i="198"/>
  <c r="AB50" i="126" l="1"/>
  <c r="V49" i="126"/>
  <c r="M61" i="198"/>
  <c r="R47" i="198"/>
  <c r="R46" i="198" s="1"/>
  <c r="R45" i="198" s="1"/>
  <c r="R40" i="198" s="1"/>
  <c r="R23" i="198" s="1"/>
  <c r="R20" i="198" s="1"/>
  <c r="G61" i="198"/>
  <c r="Q61" i="198"/>
  <c r="Q60" i="198" s="1"/>
  <c r="Q25" i="198" s="1"/>
  <c r="Q20" i="198" s="1"/>
  <c r="AC69" i="198"/>
  <c r="BS69" i="198"/>
  <c r="W69" i="199"/>
  <c r="BC69" i="199" s="1"/>
  <c r="S61" i="198"/>
  <c r="BO62" i="198"/>
  <c r="BO61" i="198" s="1"/>
  <c r="BO60" i="198" s="1"/>
  <c r="W61" i="199"/>
  <c r="BS62" i="198"/>
  <c r="BS61" i="198" s="1"/>
  <c r="BS60" i="198" s="1"/>
  <c r="BS25" i="198" s="1"/>
  <c r="BS20" i="198" s="1"/>
  <c r="AA60" i="199"/>
  <c r="K61" i="199"/>
  <c r="K60" i="199" s="1"/>
  <c r="G61" i="199"/>
  <c r="BC61" i="199"/>
  <c r="BG69" i="199"/>
  <c r="K69" i="199"/>
  <c r="G69" i="199"/>
  <c r="S59" i="199"/>
  <c r="S24" i="199" s="1"/>
  <c r="O60" i="199"/>
  <c r="O59" i="199" s="1"/>
  <c r="O19" i="199" s="1"/>
  <c r="AJ20" i="198"/>
  <c r="AJ23" i="198"/>
  <c r="BC71" i="199"/>
  <c r="AM59" i="199"/>
  <c r="AM24" i="199" s="1"/>
  <c r="AM19" i="199" s="1"/>
  <c r="S19" i="199"/>
  <c r="BT55" i="198"/>
  <c r="F40" i="199"/>
  <c r="F39" i="199" s="1"/>
  <c r="F22" i="199" s="1"/>
  <c r="F19" i="199" s="1"/>
  <c r="W68" i="199"/>
  <c r="X46" i="198"/>
  <c r="X45" i="198" s="1"/>
  <c r="X40" i="198" s="1"/>
  <c r="X23" i="198" s="1"/>
  <c r="X20" i="198" s="1"/>
  <c r="F47" i="198"/>
  <c r="F46" i="198" s="1"/>
  <c r="F45" i="198" s="1"/>
  <c r="F40" i="198" s="1"/>
  <c r="F23" i="198" s="1"/>
  <c r="F20" i="198" s="1"/>
  <c r="AI60" i="198"/>
  <c r="AI25" i="198" s="1"/>
  <c r="AI20" i="198" s="1"/>
  <c r="K61" i="198"/>
  <c r="K60" i="198" s="1"/>
  <c r="K25" i="198" s="1"/>
  <c r="K20" i="198" s="1"/>
  <c r="W61" i="198"/>
  <c r="W60" i="198" s="1"/>
  <c r="W25" i="198" s="1"/>
  <c r="W20" i="198" s="1"/>
  <c r="M60" i="198"/>
  <c r="M25" i="198" s="1"/>
  <c r="M20" i="198" s="1"/>
  <c r="BO71" i="198"/>
  <c r="G60" i="198"/>
  <c r="G25" i="198" s="1"/>
  <c r="G20" i="198" s="1"/>
  <c r="S60" i="198"/>
  <c r="S25" i="198" s="1"/>
  <c r="S20" i="198" s="1"/>
  <c r="AE61" i="198"/>
  <c r="AE60" i="198" s="1"/>
  <c r="AE25" i="198" s="1"/>
  <c r="AE20" i="198" s="1"/>
  <c r="W62" i="199"/>
  <c r="BG62" i="199"/>
  <c r="BG60" i="199" s="1"/>
  <c r="BB41" i="199"/>
  <c r="BB40" i="199" s="1"/>
  <c r="BB39" i="199" s="1"/>
  <c r="BB22" i="199" s="1"/>
  <c r="BB19" i="199" s="1"/>
  <c r="BY69" i="198"/>
  <c r="BY60" i="198" s="1"/>
  <c r="BY25" i="198" s="1"/>
  <c r="BY20" i="198" s="1"/>
  <c r="BO67" i="198"/>
  <c r="BC61" i="198"/>
  <c r="BC60" i="198" s="1"/>
  <c r="BC25" i="198" s="1"/>
  <c r="BC20" i="198" s="1"/>
  <c r="U46" i="115"/>
  <c r="V46" i="115" s="1"/>
  <c r="AB45" i="115"/>
  <c r="AB44" i="115" s="1"/>
  <c r="AB43" i="115" s="1"/>
  <c r="AA68" i="115"/>
  <c r="AA67" i="115"/>
  <c r="AA61" i="115"/>
  <c r="AA60" i="115"/>
  <c r="AA47" i="115"/>
  <c r="AA46" i="115"/>
  <c r="Z55" i="115"/>
  <c r="Z54" i="115"/>
  <c r="Z53" i="115" s="1"/>
  <c r="Z47" i="115"/>
  <c r="Z45" i="115" s="1"/>
  <c r="Z39" i="115"/>
  <c r="Y61" i="115"/>
  <c r="Z61" i="115" s="1"/>
  <c r="Y60" i="115"/>
  <c r="Z60" i="115" s="1"/>
  <c r="Y53" i="115"/>
  <c r="Y45" i="115"/>
  <c r="Y44" i="115"/>
  <c r="Y43" i="115" s="1"/>
  <c r="Y38" i="115" s="1"/>
  <c r="Y21" i="115" s="1"/>
  <c r="X39" i="115"/>
  <c r="W68" i="115"/>
  <c r="X68" i="115" s="1"/>
  <c r="Y68" i="115" s="1"/>
  <c r="W67" i="115"/>
  <c r="X67" i="115" s="1"/>
  <c r="Y67" i="115" s="1"/>
  <c r="W61" i="115"/>
  <c r="X61" i="115" s="1"/>
  <c r="W60" i="115"/>
  <c r="X60" i="115" s="1"/>
  <c r="W47" i="115"/>
  <c r="X47" i="115" s="1"/>
  <c r="AC47" i="115" s="1"/>
  <c r="W46" i="115"/>
  <c r="X46" i="115" s="1"/>
  <c r="W48" i="115"/>
  <c r="X48" i="115"/>
  <c r="U68" i="115"/>
  <c r="U67" i="115"/>
  <c r="U61" i="115"/>
  <c r="U60" i="115"/>
  <c r="U47" i="115"/>
  <c r="U45" i="115" s="1"/>
  <c r="AC68" i="115"/>
  <c r="AC67" i="115"/>
  <c r="AD61" i="115"/>
  <c r="AC61" i="115"/>
  <c r="AD60" i="115"/>
  <c r="AC60" i="115"/>
  <c r="AA68" i="199" l="1"/>
  <c r="AA58" i="126"/>
  <c r="E62" i="198"/>
  <c r="E61" i="198" s="1"/>
  <c r="Y62" i="198"/>
  <c r="AB49" i="126"/>
  <c r="AB45" i="126" s="1"/>
  <c r="V45" i="126"/>
  <c r="E63" i="198"/>
  <c r="Y63" i="198"/>
  <c r="Y59" i="115"/>
  <c r="AC60" i="198"/>
  <c r="AC25" i="198" s="1"/>
  <c r="AC20" i="198" s="1"/>
  <c r="O24" i="199"/>
  <c r="AK61" i="115"/>
  <c r="D63" i="198"/>
  <c r="AK60" i="115"/>
  <c r="D62" i="198"/>
  <c r="AD67" i="115"/>
  <c r="AL67" i="115" s="1"/>
  <c r="AK67" i="115"/>
  <c r="D69" i="198"/>
  <c r="E69" i="198"/>
  <c r="Y69" i="198"/>
  <c r="W58" i="126" s="1"/>
  <c r="AK68" i="115"/>
  <c r="D70" i="198"/>
  <c r="E70" i="198"/>
  <c r="AD68" i="115"/>
  <c r="AC44" i="115"/>
  <c r="AC43" i="115" s="1"/>
  <c r="AC38" i="115" s="1"/>
  <c r="AC21" i="115" s="1"/>
  <c r="AK47" i="115"/>
  <c r="D49" i="198"/>
  <c r="D47" i="198" s="1"/>
  <c r="G68" i="199"/>
  <c r="BC68" i="199"/>
  <c r="W60" i="199"/>
  <c r="W59" i="199" s="1"/>
  <c r="W24" i="199" s="1"/>
  <c r="BC62" i="199"/>
  <c r="BC60" i="199" s="1"/>
  <c r="G62" i="199"/>
  <c r="G60" i="199" s="1"/>
  <c r="G59" i="199" s="1"/>
  <c r="G24" i="199" s="1"/>
  <c r="G19" i="199" s="1"/>
  <c r="BT46" i="198"/>
  <c r="BT45" i="198" s="1"/>
  <c r="BT40" i="198" s="1"/>
  <c r="BT23" i="198" s="1"/>
  <c r="BT20" i="198" s="1"/>
  <c r="BO25" i="198"/>
  <c r="AD44" i="115"/>
  <c r="AD43" i="115" s="1"/>
  <c r="AD38" i="115" s="1"/>
  <c r="AD21" i="115" s="1"/>
  <c r="AD59" i="115"/>
  <c r="X59" i="115"/>
  <c r="X58" i="115" s="1"/>
  <c r="Y58" i="115"/>
  <c r="Y23" i="115" s="1"/>
  <c r="Z44" i="115"/>
  <c r="Y18" i="115"/>
  <c r="W59" i="115"/>
  <c r="W58" i="115" s="1"/>
  <c r="AC59" i="115"/>
  <c r="AC58" i="115" s="1"/>
  <c r="AC23" i="115" s="1"/>
  <c r="AC18" i="115" s="1"/>
  <c r="Z43" i="115"/>
  <c r="Z38" i="115" s="1"/>
  <c r="Z21" i="115" s="1"/>
  <c r="Z59" i="115"/>
  <c r="AD58" i="115"/>
  <c r="AD23" i="115" s="1"/>
  <c r="AD18" i="115" s="1"/>
  <c r="AB45" i="189"/>
  <c r="Y45" i="189" s="1"/>
  <c r="Y46" i="189"/>
  <c r="BC59" i="199" l="1"/>
  <c r="BC24" i="199" s="1"/>
  <c r="BC19" i="199" s="1"/>
  <c r="AG58" i="126"/>
  <c r="AG54" i="126" s="1"/>
  <c r="AA54" i="126"/>
  <c r="AC58" i="126"/>
  <c r="BU63" i="198"/>
  <c r="Q57" i="126"/>
  <c r="BG68" i="199"/>
  <c r="BG59" i="199" s="1"/>
  <c r="K68" i="199"/>
  <c r="K59" i="199" s="1"/>
  <c r="K19" i="199" s="1"/>
  <c r="D61" i="198"/>
  <c r="E56" i="126"/>
  <c r="BU62" i="198"/>
  <c r="Y61" i="198"/>
  <c r="Y60" i="198" s="1"/>
  <c r="AA59" i="199"/>
  <c r="E60" i="198"/>
  <c r="E25" i="198" s="1"/>
  <c r="E20" i="198" s="1"/>
  <c r="AL68" i="115"/>
  <c r="AL58" i="115" s="1"/>
  <c r="AL23" i="115" s="1"/>
  <c r="AL18" i="115" s="1"/>
  <c r="Y70" i="198"/>
  <c r="W19" i="199"/>
  <c r="K24" i="199"/>
  <c r="X68" i="189"/>
  <c r="W68" i="189"/>
  <c r="W67" i="189"/>
  <c r="X61" i="189"/>
  <c r="W61" i="189"/>
  <c r="X60" i="189"/>
  <c r="W60" i="189"/>
  <c r="W47" i="189"/>
  <c r="W46" i="189"/>
  <c r="T46" i="189" s="1"/>
  <c r="BU61" i="198" l="1"/>
  <c r="AC56" i="126"/>
  <c r="E55" i="126"/>
  <c r="BG19" i="199"/>
  <c r="BG24" i="199"/>
  <c r="BU70" i="198"/>
  <c r="W59" i="126"/>
  <c r="AA19" i="199"/>
  <c r="AA24" i="199"/>
  <c r="AC57" i="126"/>
  <c r="Q55" i="126"/>
  <c r="Q54" i="126" s="1"/>
  <c r="Q25" i="126" s="1"/>
  <c r="Q20" i="126" s="1"/>
  <c r="W45" i="189"/>
  <c r="S61" i="189"/>
  <c r="S60" i="189"/>
  <c r="S59" i="189" s="1"/>
  <c r="S53" i="189"/>
  <c r="R68" i="189"/>
  <c r="S68" i="189" s="1"/>
  <c r="R67" i="189"/>
  <c r="S67" i="189" s="1"/>
  <c r="R61" i="189"/>
  <c r="R60" i="189"/>
  <c r="R47" i="189"/>
  <c r="S47" i="189" s="1"/>
  <c r="S45" i="189" s="1"/>
  <c r="Q68" i="189"/>
  <c r="Q67" i="189"/>
  <c r="Q61" i="189"/>
  <c r="Q60" i="189"/>
  <c r="Q47" i="189"/>
  <c r="Q46" i="189"/>
  <c r="AC59" i="126" l="1"/>
  <c r="W54" i="126"/>
  <c r="AC55" i="126"/>
  <c r="AC54" i="126" s="1"/>
  <c r="Q45" i="189"/>
  <c r="Q44" i="189" s="1"/>
  <c r="Q43" i="189" s="1"/>
  <c r="Q38" i="189" s="1"/>
  <c r="Q21" i="189" s="1"/>
  <c r="S44" i="189"/>
  <c r="S43" i="189" s="1"/>
  <c r="S58" i="189"/>
  <c r="S23" i="189" s="1"/>
  <c r="BM45" i="197"/>
  <c r="BM44" i="197"/>
  <c r="BM43" i="197"/>
  <c r="BM42" i="197"/>
  <c r="BM41" i="197"/>
  <c r="BM40" i="197"/>
  <c r="BM39" i="197"/>
  <c r="BF38" i="197"/>
  <c r="AY38" i="197"/>
  <c r="AR38" i="197"/>
  <c r="AK38" i="197"/>
  <c r="BM37" i="197"/>
  <c r="BM36" i="197"/>
  <c r="BM35" i="197"/>
  <c r="AR34" i="197"/>
  <c r="BM34" i="197" s="1"/>
  <c r="BM33" i="197"/>
  <c r="BM32" i="197"/>
  <c r="BM31" i="197"/>
  <c r="BF30" i="197"/>
  <c r="AY30" i="197"/>
  <c r="AR30" i="197"/>
  <c r="AK30" i="197"/>
  <c r="BM29" i="197"/>
  <c r="BM28" i="197"/>
  <c r="BM27" i="197"/>
  <c r="BM25" i="197"/>
  <c r="BM24" i="197"/>
  <c r="BM23" i="197"/>
  <c r="BF22" i="197"/>
  <c r="AY22" i="197"/>
  <c r="AR22" i="197"/>
  <c r="AK22" i="197"/>
  <c r="BF21" i="197"/>
  <c r="T75" i="194"/>
  <c r="T73" i="194"/>
  <c r="T72" i="194"/>
  <c r="T71" i="194"/>
  <c r="T70" i="194"/>
  <c r="T69" i="194"/>
  <c r="Z47" i="194"/>
  <c r="Z20" i="194" s="1"/>
  <c r="Z15" i="194" s="1"/>
  <c r="Y47" i="194"/>
  <c r="T46" i="194"/>
  <c r="T45" i="194"/>
  <c r="T44" i="194"/>
  <c r="W37" i="194"/>
  <c r="X37" i="194" s="1"/>
  <c r="X36" i="194" s="1"/>
  <c r="X35" i="194" s="1"/>
  <c r="X18" i="194" s="1"/>
  <c r="X15" i="194" s="1"/>
  <c r="T37" i="194"/>
  <c r="T36" i="194" s="1"/>
  <c r="Y20" i="194"/>
  <c r="Y15" i="194" s="1"/>
  <c r="X20" i="194"/>
  <c r="W20" i="194"/>
  <c r="V20" i="194"/>
  <c r="U20" i="194"/>
  <c r="S20" i="194"/>
  <c r="R20" i="194"/>
  <c r="Q20" i="194"/>
  <c r="P20" i="194"/>
  <c r="O20" i="194"/>
  <c r="N20" i="194"/>
  <c r="M20" i="194"/>
  <c r="L20" i="194"/>
  <c r="K20" i="194"/>
  <c r="J20" i="194"/>
  <c r="I20" i="194"/>
  <c r="H20" i="194"/>
  <c r="G20" i="194"/>
  <c r="F20" i="194"/>
  <c r="E20" i="194"/>
  <c r="D20" i="194"/>
  <c r="Z18" i="194"/>
  <c r="Y18" i="194"/>
  <c r="V18" i="194"/>
  <c r="U18" i="194"/>
  <c r="S18" i="194"/>
  <c r="R18" i="194"/>
  <c r="Q18" i="194"/>
  <c r="P18" i="194"/>
  <c r="O18" i="194"/>
  <c r="N18" i="194"/>
  <c r="M18" i="194"/>
  <c r="L18" i="194"/>
  <c r="K18" i="194"/>
  <c r="J18" i="194"/>
  <c r="I18" i="194"/>
  <c r="H18" i="194"/>
  <c r="G18" i="194"/>
  <c r="F18" i="194"/>
  <c r="E18" i="194"/>
  <c r="D18" i="194"/>
  <c r="AA25" i="126"/>
  <c r="AA20" i="126" s="1"/>
  <c r="I54" i="126"/>
  <c r="I25" i="126" s="1"/>
  <c r="I20" i="126" s="1"/>
  <c r="AG40" i="126"/>
  <c r="AG23" i="126" s="1"/>
  <c r="AF40" i="126"/>
  <c r="AF23" i="126" s="1"/>
  <c r="AE40" i="126"/>
  <c r="AE23" i="126" s="1"/>
  <c r="AD40" i="126"/>
  <c r="AD23" i="126" s="1"/>
  <c r="AC40" i="126"/>
  <c r="AC23" i="126" s="1"/>
  <c r="AA40" i="126"/>
  <c r="Z40" i="126"/>
  <c r="Z23" i="126" s="1"/>
  <c r="Y40" i="126"/>
  <c r="X40" i="126"/>
  <c r="X23" i="126" s="1"/>
  <c r="W40" i="126"/>
  <c r="O23" i="126"/>
  <c r="N23" i="126"/>
  <c r="L23" i="126"/>
  <c r="K23" i="126"/>
  <c r="I40" i="126"/>
  <c r="H40" i="126"/>
  <c r="G40" i="126"/>
  <c r="G23" i="126" s="1"/>
  <c r="F40" i="126"/>
  <c r="E40" i="126"/>
  <c r="E23" i="126" s="1"/>
  <c r="AF25" i="126"/>
  <c r="AE25" i="126"/>
  <c r="AD25" i="126"/>
  <c r="AB25" i="126"/>
  <c r="Z25" i="126"/>
  <c r="Y25" i="126"/>
  <c r="X25" i="126"/>
  <c r="W25" i="126"/>
  <c r="W20" i="126" s="1"/>
  <c r="V25" i="126"/>
  <c r="P25" i="126"/>
  <c r="J25" i="126"/>
  <c r="H25" i="126"/>
  <c r="G25" i="126"/>
  <c r="F25" i="126"/>
  <c r="D25" i="126"/>
  <c r="AA23" i="126"/>
  <c r="Y23" i="126"/>
  <c r="W23" i="126"/>
  <c r="M23" i="126"/>
  <c r="I23" i="126"/>
  <c r="H23" i="126"/>
  <c r="F23" i="126"/>
  <c r="Z70" i="115"/>
  <c r="H70" i="115"/>
  <c r="AI69" i="115"/>
  <c r="AG69" i="115"/>
  <c r="AE69" i="115"/>
  <c r="Z69" i="115"/>
  <c r="H69" i="115"/>
  <c r="Z68" i="115"/>
  <c r="V68" i="115"/>
  <c r="Z67" i="115"/>
  <c r="V67" i="115"/>
  <c r="AI66" i="115"/>
  <c r="AK66" i="115" s="1"/>
  <c r="Z66" i="115"/>
  <c r="O66" i="115"/>
  <c r="K66" i="115"/>
  <c r="H66" i="115"/>
  <c r="AI65" i="115"/>
  <c r="AG65" i="115"/>
  <c r="AK65" i="115" s="1"/>
  <c r="AE65" i="115"/>
  <c r="Z65" i="115"/>
  <c r="O65" i="115"/>
  <c r="K65" i="115"/>
  <c r="H65" i="115"/>
  <c r="AG64" i="115"/>
  <c r="AE64" i="115"/>
  <c r="Z64" i="115"/>
  <c r="O64" i="115"/>
  <c r="K64" i="115"/>
  <c r="H64" i="115"/>
  <c r="AI63" i="115"/>
  <c r="AK63" i="115" s="1"/>
  <c r="Z63" i="115"/>
  <c r="O63" i="115"/>
  <c r="K63" i="115"/>
  <c r="H63" i="115"/>
  <c r="H59" i="115" s="1"/>
  <c r="H58" i="115" s="1"/>
  <c r="H23" i="115" s="1"/>
  <c r="AG62" i="115"/>
  <c r="AE62" i="115"/>
  <c r="AK62" i="115" s="1"/>
  <c r="Z62" i="115"/>
  <c r="O62" i="115"/>
  <c r="K62" i="115"/>
  <c r="H62" i="115"/>
  <c r="V61" i="115"/>
  <c r="AA59" i="115"/>
  <c r="AA58" i="115" s="1"/>
  <c r="AA23" i="115" s="1"/>
  <c r="V60" i="115"/>
  <c r="AE59" i="115"/>
  <c r="AE58" i="115" s="1"/>
  <c r="AE23" i="115" s="1"/>
  <c r="AB59" i="115"/>
  <c r="X23" i="115"/>
  <c r="W23" i="115"/>
  <c r="U59" i="115"/>
  <c r="U58" i="115" s="1"/>
  <c r="U23" i="115" s="1"/>
  <c r="J59" i="115"/>
  <c r="J58" i="115" s="1"/>
  <c r="J23" i="115" s="1"/>
  <c r="H52" i="115"/>
  <c r="D54" i="198" s="1"/>
  <c r="AD54" i="198" s="1"/>
  <c r="BN54" i="198" s="1"/>
  <c r="H51" i="115"/>
  <c r="D53" i="198" s="1"/>
  <c r="AD53" i="198" s="1"/>
  <c r="BN53" i="198" s="1"/>
  <c r="AJ50" i="115"/>
  <c r="AE50" i="115"/>
  <c r="Z50" i="115"/>
  <c r="K50" i="115"/>
  <c r="O50" i="115" s="1"/>
  <c r="AI49" i="115"/>
  <c r="AG49" i="115"/>
  <c r="AG45" i="115" s="1"/>
  <c r="AG44" i="115" s="1"/>
  <c r="AG43" i="115" s="1"/>
  <c r="AG38" i="115" s="1"/>
  <c r="AG21" i="115" s="1"/>
  <c r="AE49" i="115"/>
  <c r="Z49" i="115"/>
  <c r="AI48" i="115"/>
  <c r="AG48" i="115"/>
  <c r="V48" i="115"/>
  <c r="U48" i="115"/>
  <c r="V47" i="115"/>
  <c r="V45" i="115" s="1"/>
  <c r="O47" i="115"/>
  <c r="K47" i="115" s="1"/>
  <c r="J45" i="115"/>
  <c r="J44" i="115" s="1"/>
  <c r="J43" i="115" s="1"/>
  <c r="J38" i="115" s="1"/>
  <c r="J21" i="115" s="1"/>
  <c r="AB38" i="115"/>
  <c r="AB21" i="115" s="1"/>
  <c r="X45" i="115"/>
  <c r="X44" i="115" s="1"/>
  <c r="W45" i="115"/>
  <c r="W44" i="115" s="1"/>
  <c r="U44" i="115"/>
  <c r="U43" i="115" s="1"/>
  <c r="U38" i="115" s="1"/>
  <c r="U21" i="115" s="1"/>
  <c r="AJ44" i="115"/>
  <c r="AJ43" i="115" s="1"/>
  <c r="AJ38" i="115" s="1"/>
  <c r="AJ21" i="115" s="1"/>
  <c r="AH44" i="115"/>
  <c r="AH43" i="115" s="1"/>
  <c r="AH38" i="115" s="1"/>
  <c r="AH21" i="115" s="1"/>
  <c r="AF44" i="115"/>
  <c r="AF43" i="115" s="1"/>
  <c r="AF38" i="115" s="1"/>
  <c r="AF21" i="115" s="1"/>
  <c r="AE40" i="115"/>
  <c r="AK40" i="115" s="1"/>
  <c r="AK39" i="115" s="1"/>
  <c r="K40" i="115"/>
  <c r="K39" i="115" s="1"/>
  <c r="H40" i="115"/>
  <c r="D42" i="198" s="1"/>
  <c r="AG39" i="115"/>
  <c r="AE39" i="115"/>
  <c r="W39" i="115"/>
  <c r="O39" i="115"/>
  <c r="M39" i="115"/>
  <c r="L39" i="115"/>
  <c r="L38" i="115" s="1"/>
  <c r="L21" i="115" s="1"/>
  <c r="L18" i="115" s="1"/>
  <c r="T38" i="115"/>
  <c r="M38" i="115"/>
  <c r="M21" i="115" s="1"/>
  <c r="M18" i="115" s="1"/>
  <c r="AM23" i="115"/>
  <c r="AJ23" i="115"/>
  <c r="AH23" i="115"/>
  <c r="AF23" i="115"/>
  <c r="T23" i="115"/>
  <c r="S23" i="115"/>
  <c r="R23" i="115"/>
  <c r="Q23" i="115"/>
  <c r="P23" i="115"/>
  <c r="N23" i="115"/>
  <c r="M23" i="115"/>
  <c r="L23" i="115"/>
  <c r="G23" i="115"/>
  <c r="AM21" i="115"/>
  <c r="T21" i="115"/>
  <c r="S21" i="115"/>
  <c r="R21" i="115"/>
  <c r="Q21" i="115"/>
  <c r="P21" i="115"/>
  <c r="N21" i="115"/>
  <c r="G21" i="115"/>
  <c r="N18" i="115"/>
  <c r="AX70" i="189"/>
  <c r="P70" i="189"/>
  <c r="O70" i="189"/>
  <c r="BH69" i="189"/>
  <c r="BK69" i="189" s="1"/>
  <c r="BA69" i="189"/>
  <c r="AX69" i="189"/>
  <c r="AN69" i="189"/>
  <c r="P69" i="189"/>
  <c r="O69" i="189"/>
  <c r="H69" i="189"/>
  <c r="T74" i="194" s="1"/>
  <c r="Y68" i="189"/>
  <c r="T68" i="189"/>
  <c r="P68" i="189"/>
  <c r="O68" i="189"/>
  <c r="Y67" i="189"/>
  <c r="T67" i="189"/>
  <c r="P67" i="189"/>
  <c r="O67" i="189"/>
  <c r="BK66" i="189"/>
  <c r="BU66" i="189" s="1"/>
  <c r="BR66" i="189" s="1"/>
  <c r="BH66" i="189"/>
  <c r="P66" i="189"/>
  <c r="BK65" i="189"/>
  <c r="BH65" i="189"/>
  <c r="BA65" i="189"/>
  <c r="AX65" i="189"/>
  <c r="AX59" i="189" s="1"/>
  <c r="AX58" i="189" s="1"/>
  <c r="AX23" i="189" s="1"/>
  <c r="AQ65" i="189"/>
  <c r="BU65" i="189" s="1"/>
  <c r="BR65" i="189" s="1"/>
  <c r="AN65" i="189"/>
  <c r="P65" i="189"/>
  <c r="BA64" i="189"/>
  <c r="AX64" i="189"/>
  <c r="AQ64" i="189"/>
  <c r="AN64" i="189"/>
  <c r="P64" i="189"/>
  <c r="BK63" i="189"/>
  <c r="BU63" i="189" s="1"/>
  <c r="BR63" i="189" s="1"/>
  <c r="BH63" i="189"/>
  <c r="P63" i="189"/>
  <c r="BA62" i="189"/>
  <c r="BU62" i="189" s="1"/>
  <c r="AX62" i="189"/>
  <c r="AQ62" i="189"/>
  <c r="AN62" i="189"/>
  <c r="P62" i="189"/>
  <c r="Y61" i="189"/>
  <c r="T61" i="189"/>
  <c r="P61" i="189"/>
  <c r="O61" i="189"/>
  <c r="Y60" i="189"/>
  <c r="T60" i="189"/>
  <c r="P60" i="189"/>
  <c r="O60" i="189"/>
  <c r="N59" i="189"/>
  <c r="N58" i="189" s="1"/>
  <c r="N23" i="189" s="1"/>
  <c r="BK59" i="189"/>
  <c r="BB59" i="189"/>
  <c r="AR59" i="189"/>
  <c r="AR58" i="189" s="1"/>
  <c r="AR23" i="189" s="1"/>
  <c r="AR18" i="189" s="1"/>
  <c r="AQ59" i="189"/>
  <c r="AQ58" i="189" s="1"/>
  <c r="AQ23" i="189" s="1"/>
  <c r="AC59" i="189"/>
  <c r="AC58" i="189" s="1"/>
  <c r="AC23" i="189" s="1"/>
  <c r="AC18" i="189" s="1"/>
  <c r="AB59" i="189"/>
  <c r="AB58" i="189" s="1"/>
  <c r="AB23" i="189" s="1"/>
  <c r="X59" i="189"/>
  <c r="X58" i="189" s="1"/>
  <c r="X23" i="189" s="1"/>
  <c r="X18" i="189" s="1"/>
  <c r="W23" i="189"/>
  <c r="R59" i="189"/>
  <c r="R58" i="189" s="1"/>
  <c r="R23" i="189" s="1"/>
  <c r="Q59" i="189"/>
  <c r="Q58" i="189" s="1"/>
  <c r="Q23" i="189" s="1"/>
  <c r="P59" i="189"/>
  <c r="O59" i="189"/>
  <c r="H59" i="189"/>
  <c r="H58" i="189" s="1"/>
  <c r="H23" i="189" s="1"/>
  <c r="P58" i="189"/>
  <c r="R55" i="189"/>
  <c r="Q55" i="189"/>
  <c r="P55" i="189"/>
  <c r="O55" i="189"/>
  <c r="R54" i="189"/>
  <c r="Q54" i="189"/>
  <c r="P54" i="189"/>
  <c r="O54" i="189"/>
  <c r="R53" i="189"/>
  <c r="Q53" i="189"/>
  <c r="P53" i="189"/>
  <c r="O53" i="189"/>
  <c r="AN52" i="189"/>
  <c r="P52" i="189"/>
  <c r="O52" i="189"/>
  <c r="BR51" i="189"/>
  <c r="BU51" i="189" s="1"/>
  <c r="AQ51" i="189"/>
  <c r="O51" i="189"/>
  <c r="BR50" i="189"/>
  <c r="BU50" i="189" s="1"/>
  <c r="BF50" i="189"/>
  <c r="AQ50" i="189"/>
  <c r="P50" i="189"/>
  <c r="O50" i="189"/>
  <c r="BR49" i="189"/>
  <c r="BU49" i="189" s="1"/>
  <c r="BK49" i="189"/>
  <c r="BK48" i="189" s="1"/>
  <c r="BA49" i="189"/>
  <c r="BA45" i="189" s="1"/>
  <c r="BA44" i="189" s="1"/>
  <c r="BA43" i="189" s="1"/>
  <c r="AQ49" i="189"/>
  <c r="P49" i="189"/>
  <c r="H49" i="189"/>
  <c r="H48" i="189" s="1"/>
  <c r="H44" i="189" s="1"/>
  <c r="H43" i="189" s="1"/>
  <c r="BH48" i="189"/>
  <c r="AX48" i="189"/>
  <c r="AN48" i="189"/>
  <c r="AC48" i="189"/>
  <c r="Y48" i="189"/>
  <c r="X48" i="189"/>
  <c r="W48" i="189"/>
  <c r="T48" i="189"/>
  <c r="Y47" i="189"/>
  <c r="X47" i="189"/>
  <c r="X45" i="189" s="1"/>
  <c r="X44" i="189" s="1"/>
  <c r="X43" i="189" s="1"/>
  <c r="X38" i="189" s="1"/>
  <c r="X21" i="189" s="1"/>
  <c r="T47" i="189"/>
  <c r="R45" i="189"/>
  <c r="R44" i="189" s="1"/>
  <c r="R43" i="189" s="1"/>
  <c r="R38" i="189" s="1"/>
  <c r="R21" i="189" s="1"/>
  <c r="O47" i="189"/>
  <c r="K47" i="189"/>
  <c r="P47" i="189" s="1"/>
  <c r="BG46" i="189"/>
  <c r="BF46" i="189"/>
  <c r="R46" i="189"/>
  <c r="O46" i="189"/>
  <c r="K46" i="189"/>
  <c r="BK45" i="189"/>
  <c r="BK44" i="189" s="1"/>
  <c r="BK43" i="189" s="1"/>
  <c r="BK38" i="189" s="1"/>
  <c r="BK21" i="189" s="1"/>
  <c r="BH45" i="189"/>
  <c r="BH44" i="189" s="1"/>
  <c r="BH43" i="189" s="1"/>
  <c r="BH38" i="189" s="1"/>
  <c r="BH21" i="189" s="1"/>
  <c r="AX45" i="189"/>
  <c r="AX44" i="189" s="1"/>
  <c r="AX43" i="189" s="1"/>
  <c r="AN45" i="189"/>
  <c r="AN44" i="189" s="1"/>
  <c r="AN43" i="189" s="1"/>
  <c r="AC45" i="189"/>
  <c r="AC44" i="189" s="1"/>
  <c r="AC43" i="189" s="1"/>
  <c r="AC38" i="189" s="1"/>
  <c r="AC21" i="189" s="1"/>
  <c r="AB44" i="189"/>
  <c r="W44" i="189"/>
  <c r="W43" i="189" s="1"/>
  <c r="W38" i="189" s="1"/>
  <c r="W21" i="189" s="1"/>
  <c r="BB44" i="189"/>
  <c r="BB43" i="189" s="1"/>
  <c r="BB38" i="189" s="1"/>
  <c r="BB21" i="189" s="1"/>
  <c r="BV43" i="189"/>
  <c r="BV38" i="189" s="1"/>
  <c r="BV21" i="189" s="1"/>
  <c r="BQ43" i="189"/>
  <c r="BQ38" i="189" s="1"/>
  <c r="BQ21" i="189" s="1"/>
  <c r="BP43" i="189"/>
  <c r="BL43" i="189"/>
  <c r="BL38" i="189" s="1"/>
  <c r="BL21" i="189" s="1"/>
  <c r="BG43" i="189"/>
  <c r="BG38" i="189" s="1"/>
  <c r="BG21" i="189" s="1"/>
  <c r="BF43" i="189"/>
  <c r="BF38" i="189" s="1"/>
  <c r="BF21" i="189" s="1"/>
  <c r="AW43" i="189"/>
  <c r="AV43" i="189"/>
  <c r="AV38" i="189" s="1"/>
  <c r="AV21" i="189" s="1"/>
  <c r="AR43" i="189"/>
  <c r="AR38" i="189" s="1"/>
  <c r="AR21" i="189" s="1"/>
  <c r="P43" i="189"/>
  <c r="P38" i="189" s="1"/>
  <c r="P21" i="189" s="1"/>
  <c r="AX40" i="189"/>
  <c r="AX39" i="189" s="1"/>
  <c r="AQ40" i="189"/>
  <c r="BU40" i="189" s="1"/>
  <c r="BU39" i="189" s="1"/>
  <c r="O40" i="189"/>
  <c r="O39" i="189" s="1"/>
  <c r="BA39" i="189"/>
  <c r="K39" i="189"/>
  <c r="H39" i="189"/>
  <c r="H38" i="189" s="1"/>
  <c r="H21" i="189" s="1"/>
  <c r="BP38" i="189"/>
  <c r="BP21" i="189" s="1"/>
  <c r="BM38" i="189"/>
  <c r="BM21" i="189" s="1"/>
  <c r="BC38" i="189"/>
  <c r="S38" i="189"/>
  <c r="S21" i="189" s="1"/>
  <c r="CB23" i="189"/>
  <c r="BV23" i="189"/>
  <c r="BV18" i="189" s="1"/>
  <c r="BT23" i="189"/>
  <c r="BS23" i="189"/>
  <c r="BQ23" i="189"/>
  <c r="BP23" i="189"/>
  <c r="BO23" i="189"/>
  <c r="BN23" i="189"/>
  <c r="BM23" i="189"/>
  <c r="BL23" i="189"/>
  <c r="BJ23" i="189"/>
  <c r="BI23" i="189"/>
  <c r="BG23" i="189"/>
  <c r="BF23" i="189"/>
  <c r="BE23" i="189"/>
  <c r="BD23" i="189"/>
  <c r="BC23" i="189"/>
  <c r="BB23" i="189"/>
  <c r="AZ23" i="189"/>
  <c r="AY23" i="189"/>
  <c r="AW23" i="189"/>
  <c r="AV23" i="189"/>
  <c r="AU23" i="189"/>
  <c r="AT23" i="189"/>
  <c r="AS23" i="189"/>
  <c r="AP23" i="189"/>
  <c r="AO23" i="189"/>
  <c r="AA23" i="189"/>
  <c r="Z23" i="189"/>
  <c r="V23" i="189"/>
  <c r="U23" i="189"/>
  <c r="P23" i="189"/>
  <c r="M23" i="189"/>
  <c r="L23" i="189"/>
  <c r="K23" i="189"/>
  <c r="J23" i="189"/>
  <c r="I23" i="189"/>
  <c r="G23" i="189"/>
  <c r="CB21" i="189"/>
  <c r="BT21" i="189"/>
  <c r="BS21" i="189"/>
  <c r="BO21" i="189"/>
  <c r="BN21" i="189"/>
  <c r="BJ21" i="189"/>
  <c r="BI21" i="189"/>
  <c r="BE21" i="189"/>
  <c r="BD21" i="189"/>
  <c r="BC21" i="189"/>
  <c r="AZ21" i="189"/>
  <c r="AY21" i="189"/>
  <c r="AW21" i="189"/>
  <c r="AU21" i="189"/>
  <c r="AT21" i="189"/>
  <c r="AS21" i="189"/>
  <c r="AP21" i="189"/>
  <c r="AO21" i="189"/>
  <c r="AA21" i="189"/>
  <c r="Z21" i="189"/>
  <c r="V21" i="189"/>
  <c r="U21" i="189"/>
  <c r="M21" i="189"/>
  <c r="L21" i="189"/>
  <c r="K21" i="189"/>
  <c r="J21" i="189"/>
  <c r="I21" i="189"/>
  <c r="G21" i="189"/>
  <c r="AQ42" i="198" l="1"/>
  <c r="D41" i="198"/>
  <c r="BU69" i="189"/>
  <c r="BR69" i="189" s="1"/>
  <c r="H39" i="115"/>
  <c r="AK64" i="115"/>
  <c r="AR21" i="197"/>
  <c r="BR62" i="189"/>
  <c r="BR59" i="189" s="1"/>
  <c r="BU59" i="189"/>
  <c r="BA59" i="189"/>
  <c r="BU64" i="189"/>
  <c r="BR64" i="189" s="1"/>
  <c r="K70" i="115"/>
  <c r="AG70" i="115" s="1"/>
  <c r="AK70" i="115" s="1"/>
  <c r="D72" i="198"/>
  <c r="AK59" i="115"/>
  <c r="AK21" i="197"/>
  <c r="O58" i="189"/>
  <c r="O23" i="189" s="1"/>
  <c r="K51" i="115"/>
  <c r="AE51" i="115" s="1"/>
  <c r="AK51" i="115" s="1"/>
  <c r="K69" i="115"/>
  <c r="O69" i="115" s="1"/>
  <c r="D71" i="198"/>
  <c r="AK49" i="115"/>
  <c r="AI59" i="115"/>
  <c r="AI58" i="115" s="1"/>
  <c r="AI23" i="115" s="1"/>
  <c r="O59" i="115"/>
  <c r="E54" i="126"/>
  <c r="E25" i="126" s="1"/>
  <c r="E20" i="126" s="1"/>
  <c r="T48" i="194"/>
  <c r="BK58" i="189"/>
  <c r="BK23" i="189" s="1"/>
  <c r="AI45" i="115"/>
  <c r="AI44" i="115" s="1"/>
  <c r="AI43" i="115" s="1"/>
  <c r="AI38" i="115" s="1"/>
  <c r="AI21" i="115" s="1"/>
  <c r="AG25" i="126"/>
  <c r="AG20" i="126" s="1"/>
  <c r="BA48" i="189"/>
  <c r="K59" i="115"/>
  <c r="K58" i="115" s="1"/>
  <c r="K23" i="115" s="1"/>
  <c r="AG59" i="115"/>
  <c r="AY21" i="197"/>
  <c r="BM30" i="197"/>
  <c r="BK18" i="189"/>
  <c r="BA38" i="189"/>
  <c r="BA21" i="189" s="1"/>
  <c r="AN59" i="189"/>
  <c r="AN58" i="189" s="1"/>
  <c r="AN23" i="189" s="1"/>
  <c r="H18" i="189"/>
  <c r="N45" i="189"/>
  <c r="N44" i="189" s="1"/>
  <c r="N43" i="189" s="1"/>
  <c r="BA70" i="189"/>
  <c r="BU70" i="189" s="1"/>
  <c r="BR70" i="189" s="1"/>
  <c r="AX38" i="189"/>
  <c r="AX21" i="189" s="1"/>
  <c r="AX18" i="189" s="1"/>
  <c r="AQ39" i="189"/>
  <c r="BH59" i="189"/>
  <c r="BH58" i="189" s="1"/>
  <c r="BH23" i="189" s="1"/>
  <c r="BH18" i="189" s="1"/>
  <c r="BM22" i="197"/>
  <c r="AK50" i="115"/>
  <c r="AE52" i="115"/>
  <c r="AK52" i="115" s="1"/>
  <c r="K52" i="115"/>
  <c r="O52" i="115" s="1"/>
  <c r="BM38" i="197"/>
  <c r="H49" i="115"/>
  <c r="T43" i="194"/>
  <c r="T42" i="194" s="1"/>
  <c r="T41" i="194" s="1"/>
  <c r="T40" i="194" s="1"/>
  <c r="T35" i="194" s="1"/>
  <c r="T18" i="194" s="1"/>
  <c r="O49" i="189"/>
  <c r="O48" i="189" s="1"/>
  <c r="O44" i="189" s="1"/>
  <c r="O43" i="189" s="1"/>
  <c r="O38" i="189" s="1"/>
  <c r="O21" i="189" s="1"/>
  <c r="BR52" i="189"/>
  <c r="AQ52" i="189"/>
  <c r="AN40" i="189"/>
  <c r="T47" i="194"/>
  <c r="T20" i="194" s="1"/>
  <c r="AK69" i="115"/>
  <c r="V59" i="115"/>
  <c r="V58" i="115" s="1"/>
  <c r="V23" i="115" s="1"/>
  <c r="Z58" i="115"/>
  <c r="Z23" i="115" s="1"/>
  <c r="Z18" i="115" s="1"/>
  <c r="W36" i="194"/>
  <c r="W35" i="194" s="1"/>
  <c r="W18" i="194" s="1"/>
  <c r="W15" i="194" s="1"/>
  <c r="AB58" i="115"/>
  <c r="AB23" i="115" s="1"/>
  <c r="AB18" i="115" s="1"/>
  <c r="J18" i="115"/>
  <c r="U18" i="115"/>
  <c r="T45" i="189"/>
  <c r="T44" i="189" s="1"/>
  <c r="T43" i="189" s="1"/>
  <c r="T38" i="189" s="1"/>
  <c r="T21" i="189" s="1"/>
  <c r="S18" i="189"/>
  <c r="AB43" i="189"/>
  <c r="Y44" i="189"/>
  <c r="Y59" i="189"/>
  <c r="Y58" i="189" s="1"/>
  <c r="Y23" i="189" s="1"/>
  <c r="T59" i="189"/>
  <c r="T58" i="189" s="1"/>
  <c r="T23" i="189" s="1"/>
  <c r="W18" i="189"/>
  <c r="R18" i="189"/>
  <c r="Q18" i="189"/>
  <c r="AA44" i="115"/>
  <c r="AA43" i="115" s="1"/>
  <c r="AA38" i="115" s="1"/>
  <c r="AA21" i="115" s="1"/>
  <c r="AA18" i="115" s="1"/>
  <c r="V44" i="115"/>
  <c r="V43" i="115" s="1"/>
  <c r="V38" i="115" s="1"/>
  <c r="V21" i="115" s="1"/>
  <c r="V18" i="115" s="1"/>
  <c r="AK48" i="115" l="1"/>
  <c r="O51" i="115"/>
  <c r="O18" i="189"/>
  <c r="O70" i="115"/>
  <c r="O58" i="115" s="1"/>
  <c r="O23" i="115" s="1"/>
  <c r="D60" i="198"/>
  <c r="D25" i="198" s="1"/>
  <c r="AK45" i="115"/>
  <c r="BM21" i="197"/>
  <c r="AG58" i="115"/>
  <c r="AG23" i="115" s="1"/>
  <c r="AG18" i="115" s="1"/>
  <c r="AI18" i="115"/>
  <c r="AK58" i="115"/>
  <c r="AK23" i="115" s="1"/>
  <c r="BO42" i="198"/>
  <c r="BO41" i="198" s="1"/>
  <c r="BO40" i="198" s="1"/>
  <c r="BO23" i="198" s="1"/>
  <c r="BO20" i="198" s="1"/>
  <c r="AQ41" i="198"/>
  <c r="AQ40" i="198" s="1"/>
  <c r="AQ23" i="198" s="1"/>
  <c r="AQ20" i="198" s="1"/>
  <c r="AC25" i="126"/>
  <c r="AC20" i="126" s="1"/>
  <c r="N38" i="189"/>
  <c r="N21" i="189" s="1"/>
  <c r="N18" i="189" s="1"/>
  <c r="K49" i="115"/>
  <c r="D51" i="198"/>
  <c r="H48" i="115"/>
  <c r="H44" i="115" s="1"/>
  <c r="H43" i="115" s="1"/>
  <c r="H38" i="115" s="1"/>
  <c r="H21" i="115" s="1"/>
  <c r="H18" i="115" s="1"/>
  <c r="T15" i="194"/>
  <c r="BA58" i="189"/>
  <c r="BA23" i="189" s="1"/>
  <c r="BA18" i="189" s="1"/>
  <c r="BR40" i="189"/>
  <c r="BR39" i="189" s="1"/>
  <c r="AN39" i="189"/>
  <c r="AN38" i="189" s="1"/>
  <c r="AN21" i="189" s="1"/>
  <c r="AN18" i="189" s="1"/>
  <c r="AK44" i="115"/>
  <c r="AK43" i="115" s="1"/>
  <c r="AK38" i="115" s="1"/>
  <c r="AK21" i="115" s="1"/>
  <c r="BU52" i="189"/>
  <c r="AE48" i="115"/>
  <c r="BR48" i="189"/>
  <c r="AQ48" i="189"/>
  <c r="AQ45" i="189"/>
  <c r="AQ44" i="189" s="1"/>
  <c r="AQ43" i="189" s="1"/>
  <c r="AQ38" i="189" s="1"/>
  <c r="AQ21" i="189" s="1"/>
  <c r="AQ18" i="189" s="1"/>
  <c r="AE45" i="115"/>
  <c r="AE44" i="115" s="1"/>
  <c r="AE43" i="115" s="1"/>
  <c r="AE38" i="115" s="1"/>
  <c r="AE21" i="115" s="1"/>
  <c r="AE18" i="115" s="1"/>
  <c r="V44" i="126"/>
  <c r="V40" i="126" s="1"/>
  <c r="V23" i="126" s="1"/>
  <c r="V20" i="126" s="1"/>
  <c r="W43" i="115"/>
  <c r="X43" i="115"/>
  <c r="T18" i="189"/>
  <c r="AB38" i="189"/>
  <c r="AB21" i="189" s="1"/>
  <c r="AB18" i="189" s="1"/>
  <c r="Y43" i="189"/>
  <c r="Y38" i="189" s="1"/>
  <c r="Y21" i="189" s="1"/>
  <c r="Y18" i="189" s="1"/>
  <c r="AK18" i="115" l="1"/>
  <c r="D50" i="198"/>
  <c r="D46" i="198" s="1"/>
  <c r="D45" i="198" s="1"/>
  <c r="D40" i="198" s="1"/>
  <c r="D23" i="198" s="1"/>
  <c r="D20" i="198" s="1"/>
  <c r="AP51" i="198"/>
  <c r="AP50" i="198" s="1"/>
  <c r="AP46" i="198" s="1"/>
  <c r="AP45" i="198" s="1"/>
  <c r="AP40" i="198" s="1"/>
  <c r="AP23" i="198" s="1"/>
  <c r="AP20" i="198" s="1"/>
  <c r="BB51" i="198"/>
  <c r="BB50" i="198" s="1"/>
  <c r="BB46" i="198" s="1"/>
  <c r="BB45" i="198" s="1"/>
  <c r="BB40" i="198" s="1"/>
  <c r="BB23" i="198" s="1"/>
  <c r="BB20" i="198" s="1"/>
  <c r="AD51" i="198"/>
  <c r="O49" i="115"/>
  <c r="O48" i="115" s="1"/>
  <c r="O44" i="115" s="1"/>
  <c r="O43" i="115" s="1"/>
  <c r="O38" i="115" s="1"/>
  <c r="O21" i="115" s="1"/>
  <c r="O18" i="115" s="1"/>
  <c r="K48" i="115"/>
  <c r="K44" i="115" s="1"/>
  <c r="K43" i="115" s="1"/>
  <c r="K38" i="115" s="1"/>
  <c r="K21" i="115" s="1"/>
  <c r="K18" i="115" s="1"/>
  <c r="X38" i="115"/>
  <c r="X21" i="115" s="1"/>
  <c r="X18" i="115" s="1"/>
  <c r="W38" i="115"/>
  <c r="W21" i="115" s="1"/>
  <c r="W18" i="115" s="1"/>
  <c r="BU48" i="189"/>
  <c r="BU44" i="189" s="1"/>
  <c r="BR44" i="189" s="1"/>
  <c r="BU43" i="189" l="1"/>
  <c r="BU38" i="189" s="1"/>
  <c r="BU21" i="189" s="1"/>
  <c r="AD50" i="198"/>
  <c r="AD46" i="198" s="1"/>
  <c r="AD45" i="198" s="1"/>
  <c r="AD40" i="198" s="1"/>
  <c r="AD23" i="198" s="1"/>
  <c r="AD20" i="198" s="1"/>
  <c r="BN51" i="198"/>
  <c r="BN50" i="198" s="1"/>
  <c r="BN46" i="198" s="1"/>
  <c r="BN45" i="198" s="1"/>
  <c r="BN40" i="198" s="1"/>
  <c r="BN23" i="198" s="1"/>
  <c r="BN20" i="198" s="1"/>
  <c r="AB44" i="126"/>
  <c r="AB40" i="126" s="1"/>
  <c r="AB23" i="126" s="1"/>
  <c r="AB20" i="126" s="1"/>
  <c r="BR43" i="189" l="1"/>
  <c r="BR38" i="189" s="1"/>
  <c r="BR21" i="189" s="1"/>
  <c r="Y25" i="198"/>
  <c r="Y20" i="198" s="1"/>
  <c r="BU69" i="198"/>
  <c r="BU60" i="198" s="1"/>
  <c r="BU25" i="198" l="1"/>
  <c r="BU20" i="198" s="1"/>
  <c r="BU58" i="189" l="1"/>
  <c r="BU23" i="189" s="1"/>
  <c r="BU18" i="189" s="1"/>
  <c r="BR58" i="189"/>
  <c r="BR23" i="189" s="1"/>
  <c r="BR18" i="189" s="1"/>
</calcChain>
</file>

<file path=xl/sharedStrings.xml><?xml version="1.0" encoding="utf-8"?>
<sst xmlns="http://schemas.openxmlformats.org/spreadsheetml/2006/main" count="16469" uniqueCount="646">
  <si>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</si>
  <si>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</si>
  <si>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</si>
  <si>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</si>
  <si>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</si>
  <si>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</si>
  <si>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</si>
  <si>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</si>
  <si>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</si>
  <si>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</si>
  <si>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</si>
  <si>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</si>
  <si>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</si>
  <si>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</si>
  <si>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</si>
  <si>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</si>
  <si>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</si>
  <si>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</si>
  <si>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</si>
  <si>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</si>
  <si>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</si>
  <si>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</si>
  <si>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</si>
  <si>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</si>
  <si>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</si>
  <si>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</si>
  <si>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</si>
  <si>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</si>
  <si>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</si>
  <si>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</si>
  <si>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</si>
  <si>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</si>
  <si>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</si>
  <si>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</si>
  <si>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</si>
  <si>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</si>
  <si>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</si>
  <si>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</si>
  <si>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</si>
  <si>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</si>
  <si>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</si>
  <si>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</si>
  <si>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</si>
  <si>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</si>
  <si>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</si>
  <si>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</si>
  <si>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</si>
  <si>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</si>
  <si>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</si>
  <si>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</si>
  <si>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</si>
  <si>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</si>
  <si>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</si>
  <si>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</si>
  <si>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</si>
  <si>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</si>
  <si>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</si>
  <si>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</si>
  <si>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</si>
  <si>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</si>
  <si>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</si>
  <si>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</si>
  <si>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</si>
  <si>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</si>
  <si>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</si>
  <si>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</si>
  <si>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</si>
  <si>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</si>
  <si>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</si>
  <si>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</si>
  <si>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</si>
  <si>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</si>
  <si>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</si>
  <si>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</si>
  <si>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</si>
  <si>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</si>
  <si>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</si>
  <si>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</si>
  <si>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</si>
  <si>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</si>
  <si>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</si>
  <si>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</si>
  <si>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</si>
  <si>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</si>
  <si>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</si>
  <si>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</si>
  <si>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</si>
  <si>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</si>
  <si>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</si>
  <si>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</si>
  <si>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</si>
  <si>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</si>
  <si>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</si>
  <si>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</si>
  <si>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</si>
  <si>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</si>
  <si>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</si>
  <si>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</si>
  <si>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</si>
  <si>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</si>
  <si>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</si>
  <si>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</si>
  <si>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</si>
  <si>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</si>
  <si>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</si>
  <si>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</si>
  <si>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</si>
  <si>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</si>
  <si>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</si>
  <si>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</si>
  <si>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</si>
  <si>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</si>
  <si>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</si>
  <si>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</si>
  <si>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</si>
  <si>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</si>
  <si>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</si>
  <si>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</si>
  <si>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</si>
  <si>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</si>
  <si>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</si>
  <si>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</si>
  <si>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</si>
  <si>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</si>
  <si>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</si>
  <si>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</si>
  <si>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</si>
  <si>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</si>
  <si>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</si>
  <si>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</si>
  <si>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</si>
  <si>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</si>
  <si>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</si>
  <si>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</si>
  <si>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</si>
  <si>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</si>
  <si>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</si>
  <si>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</si>
  <si>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</si>
  <si>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</si>
  <si>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</si>
  <si>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</si>
  <si>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</si>
  <si>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</si>
  <si>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</si>
  <si>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</si>
  <si>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</si>
  <si>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</si>
  <si>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</si>
  <si>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</si>
  <si>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</si>
  <si>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</si>
  <si>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</si>
  <si>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</si>
  <si>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</si>
  <si>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</si>
  <si>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</si>
  <si>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</si>
  <si>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</si>
  <si>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</si>
  <si>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</si>
  <si>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</si>
  <si>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</si>
  <si>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</si>
  <si>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</si>
  <si>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</si>
  <si>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</si>
  <si>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</si>
  <si>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</si>
  <si>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</si>
  <si>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</si>
  <si>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</si>
  <si>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</si>
  <si>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</si>
  <si>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</si>
  <si>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</si>
  <si>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</si>
  <si>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</si>
  <si>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</si>
  <si>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</si>
  <si>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</si>
  <si>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</si>
  <si>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</si>
  <si>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</si>
  <si>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</si>
  <si>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</si>
  <si>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</si>
  <si>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</si>
  <si>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</si>
  <si>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</si>
  <si>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</si>
  <si>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</si>
  <si>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</si>
  <si>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</si>
  <si>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</si>
  <si>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</si>
  <si>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</si>
  <si>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</si>
  <si>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</si>
  <si>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</si>
  <si>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</si>
  <si>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</si>
  <si>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</si>
  <si>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</si>
  <si>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</si>
  <si>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</si>
  <si>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</si>
  <si>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</si>
  <si>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</si>
  <si>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</si>
  <si>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</si>
  <si>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</si>
  <si>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</si>
  <si>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</si>
  <si>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</si>
  <si>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</si>
  <si>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</si>
  <si>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</si>
  <si>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</si>
  <si>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</si>
  <si>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</si>
  <si>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</si>
  <si>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</si>
  <si>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</si>
  <si>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</si>
  <si>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</si>
  <si>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</si>
  <si>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</si>
  <si>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</si>
  <si>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</si>
  <si>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</si>
  <si>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</si>
  <si>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</si>
  <si>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</si>
  <si>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</si>
  <si>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</si>
  <si>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</si>
  <si>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</si>
  <si>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</si>
  <si>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</si>
  <si>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</si>
  <si>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</si>
  <si>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</si>
  <si>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</si>
  <si>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</si>
  <si>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</si>
  <si>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</si>
  <si>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</si>
  <si>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</si>
  <si>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</si>
  <si>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</si>
  <si>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</si>
  <si>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</si>
  <si>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</si>
  <si>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</si>
  <si>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</si>
  <si>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</si>
  <si>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</si>
  <si>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</si>
  <si>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</si>
  <si>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</si>
  <si>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</si>
  <si>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</si>
  <si>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</si>
  <si>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</si>
  <si>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</si>
  <si>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</si>
  <si>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</si>
  <si>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</si>
  <si>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</si>
  <si>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</si>
  <si>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</si>
  <si>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</si>
  <si>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</si>
  <si>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</si>
  <si>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</si>
  <si>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Г</t>
  </si>
  <si>
    <t>Н_MESK03</t>
  </si>
  <si>
    <t>шт.</t>
  </si>
  <si>
    <t>шт</t>
  </si>
  <si>
    <t>Итого план 
за год</t>
  </si>
  <si>
    <t>1.5.2.</t>
  </si>
  <si>
    <t>Н_MESK04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</si>
  <si>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</si>
  <si>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</si>
  <si>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</si>
  <si>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</si>
  <si>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</si>
  <si>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</si>
  <si>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</si>
  <si>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</si>
  <si>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</si>
  <si>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</si>
  <si>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</si>
  <si>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</si>
  <si>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</si>
  <si>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</si>
  <si>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</si>
  <si>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</si>
  <si>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</si>
  <si>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</si>
  <si>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</si>
  <si>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</si>
  <si>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</si>
  <si>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</si>
  <si>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</si>
  <si>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</si>
  <si>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</si>
  <si>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</si>
  <si>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</si>
  <si>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</si>
  <si>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</si>
  <si>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</si>
  <si>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</si>
  <si>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</si>
  <si>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</si>
  <si>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</si>
  <si>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</si>
  <si>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</si>
  <si>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</si>
  <si>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</si>
  <si>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</si>
  <si>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</si>
  <si>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</si>
  <si>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</si>
  <si>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</si>
  <si>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</si>
  <si>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</si>
  <si>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</si>
  <si>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</si>
  <si>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</si>
  <si>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</si>
  <si>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</si>
  <si>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</si>
  <si>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</si>
  <si>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</si>
  <si>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</si>
  <si>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</si>
  <si>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</si>
  <si>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</si>
  <si>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</si>
  <si>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</si>
  <si>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</si>
  <si>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</si>
  <si>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</si>
  <si>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</si>
  <si>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</si>
  <si>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</si>
  <si>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</si>
  <si>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</si>
  <si>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</si>
  <si>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</si>
  <si>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</si>
  <si>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</si>
  <si>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</si>
  <si>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</si>
  <si>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</si>
  <si>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</si>
  <si>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</si>
  <si>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</si>
  <si>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</si>
  <si>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</si>
  <si>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</si>
  <si>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</si>
  <si>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</si>
  <si>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</si>
  <si>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</si>
  <si>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</si>
  <si>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</si>
  <si>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</si>
  <si>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</si>
  <si>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</si>
  <si>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</si>
  <si>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</si>
  <si>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</si>
  <si>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</si>
  <si>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</si>
  <si>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</si>
  <si>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</si>
  <si>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</si>
  <si>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</si>
  <si>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</si>
  <si>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</si>
  <si>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</si>
  <si>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</si>
  <si>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</si>
  <si>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</si>
  <si>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</si>
  <si>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</si>
  <si>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</si>
  <si>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</si>
  <si>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</si>
  <si>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</si>
  <si>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</si>
  <si>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</si>
  <si>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</si>
  <si>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</si>
  <si>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</si>
  <si>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</si>
  <si>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</si>
  <si>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</si>
  <si>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</si>
  <si>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</si>
  <si>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</si>
  <si>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</si>
  <si>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</si>
  <si>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</si>
  <si>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</si>
  <si>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</si>
  <si>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</si>
  <si>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</si>
  <si>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</si>
  <si>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</si>
  <si>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</si>
  <si>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</si>
  <si>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</si>
  <si>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</si>
  <si>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</si>
  <si>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</si>
  <si>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</si>
  <si>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</si>
  <si>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</si>
  <si>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</si>
  <si>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</si>
  <si>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</si>
  <si>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</si>
  <si>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</si>
  <si>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</si>
  <si>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</si>
  <si>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</si>
  <si>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</si>
  <si>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</si>
  <si>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</si>
  <si>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</si>
  <si>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</si>
  <si>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</si>
  <si>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</si>
  <si>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</si>
  <si>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</si>
  <si>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</si>
  <si>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</si>
  <si>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</si>
  <si>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</si>
  <si>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</si>
  <si>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</si>
  <si>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</si>
  <si>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</si>
  <si>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</si>
  <si>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</si>
  <si>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</si>
  <si>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</si>
  <si>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</si>
  <si>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</si>
  <si>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</si>
  <si>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</si>
  <si>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</si>
  <si>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</si>
  <si>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</si>
  <si>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</si>
  <si>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</si>
  <si>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</si>
  <si>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</si>
  <si>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</si>
  <si>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</si>
  <si>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</si>
  <si>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</si>
  <si>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</si>
  <si>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</si>
  <si>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</si>
  <si>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</si>
  <si>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</si>
  <si>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</si>
  <si>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</si>
  <si>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</si>
  <si>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</si>
  <si>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</si>
  <si>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</si>
  <si>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</si>
  <si>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</si>
  <si>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</si>
  <si>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</si>
  <si>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</si>
  <si>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1.3.4.1.1.1.</t>
  </si>
  <si>
    <t>1.3.4.1.1.2.</t>
  </si>
  <si>
    <t>1.5.3.</t>
  </si>
  <si>
    <t>Установка автоматизированной системы коммерческого  учета оптового рынка</t>
  </si>
  <si>
    <t>(в прогнозных ценах соответствующих лет) - корректировка, млн. рублей</t>
  </si>
  <si>
    <t>Установка автоматизированной системы коммерческого учета оптового рынка</t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</si>
  <si>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</si>
  <si>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</si>
  <si>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</si>
  <si>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2020 </t>
    </r>
    <r>
      <rPr>
        <sz val="14"/>
        <rFont val="Times New Roman"/>
        <family val="1"/>
        <charset val="204"/>
      </rPr>
      <t xml:space="preserve"> год</t>
    </r>
  </si>
  <si>
    <t>Год раскрытия информации: 2020 год</t>
  </si>
  <si>
    <t>1.5.1.3.</t>
  </si>
  <si>
    <t>Автомобиль марки Лада-Ларгус</t>
  </si>
  <si>
    <t>1.5.1.4.</t>
  </si>
  <si>
    <t>Автомобиль марки УАЗ-315196</t>
  </si>
  <si>
    <t>1.5.1.5.</t>
  </si>
  <si>
    <t>Автомобиль марки УАЗ-3962-04</t>
  </si>
  <si>
    <t>2021 год</t>
  </si>
  <si>
    <t>2022 год</t>
  </si>
  <si>
    <t>2023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</si>
  <si>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</si>
  <si>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>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</si>
  <si>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>______ год</t>
    </r>
  </si>
  <si>
    <t>План 
на 01.01.2020</t>
  </si>
  <si>
    <t>год 2021</t>
  </si>
  <si>
    <t>год 2022</t>
  </si>
  <si>
    <t>год 2023</t>
  </si>
  <si>
    <r>
      <t>Год раскрытия информации: ___</t>
    </r>
    <r>
      <rPr>
        <u/>
        <sz val="14"/>
        <rFont val="Times New Roman"/>
        <family val="1"/>
        <charset val="204"/>
      </rPr>
      <t>2020</t>
    </r>
    <r>
      <rPr>
        <sz val="14"/>
        <rFont val="Times New Roman"/>
        <family val="1"/>
        <charset val="204"/>
      </rPr>
      <t>______ год</t>
    </r>
  </si>
  <si>
    <t>Год 2021</t>
  </si>
  <si>
    <t>Год 2022</t>
  </si>
  <si>
    <t>Год 2023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</si>
  <si>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 xml:space="preserve"> год</t>
    </r>
  </si>
  <si>
    <t xml:space="preserve"> нд</t>
  </si>
  <si>
    <t>33</t>
  </si>
  <si>
    <t xml:space="preserve">- повышение производительности работы сотрудников компании; 
- улучшение информационной безопасности ПАО "Мордовская энергосбытовая компания";
</t>
  </si>
  <si>
    <t>Обеспечение информационной инфраструктуры ПАО "Мордовская энергосбытовая компания"</t>
  </si>
  <si>
    <t>Приобретение лицензий для информационной инфраструктуры</t>
  </si>
  <si>
    <t>Приобретение парка рабочих станций пользоваталей (компьютеров)</t>
  </si>
  <si>
    <t>Внедрение программного комплекса "1С:Энергобиллинг.Юрилические лица"</t>
  </si>
  <si>
    <t>1.3.4.1.1.3.</t>
  </si>
  <si>
    <t>Внедрение программного комплекса "ИнфоПро"</t>
  </si>
  <si>
    <t>1.3.4.1.1.4.</t>
  </si>
  <si>
    <t>Внедрение системы предотвращения утечек информации</t>
  </si>
  <si>
    <t xml:space="preserve">- повышение информационной безопасности; 
- снижение риска потери данных и вынужденных простоев в работе из-за вирусных атак, использующих уясвимость в устаревшем ПО; 
-  снижение затрат на ПО и службы за счет прав на исопльзование новых выоусков и возможности дешевого обновления ПО; 
-  консультация с экспертами по поводу планирования развертывания в локальной или облачной среде; 
- повышение эксплуатационной эффективности за счет доступа к уникальным технологиям и лицензионным правам;
-  поддержка доступности и высокой скорости отклика ИТ-инфраструктуры благодаря поддержке по мере необходимости
</t>
  </si>
  <si>
    <t xml:space="preserve">
-  повышение параллельности работы и производительности системы выставления счетов потребителям электроэнергии – юридическим лицам;
-  развитие функционала интеграции с базой по физическим лицам.
</t>
  </si>
  <si>
    <t xml:space="preserve">
-  автоматизация процессов работы на оптовом рынке электроэнергии и мощности (ОРЭМ) в части сбора данных;
-  повышение эффективности работы компании, посредством создания единой  цифровой платформы для энергосбытовой компании – от закупки электроэнергии на оптовом рынке, до ее реализации на розничном рынке и расчета прибыли в разрезе объектов потребления;
</t>
  </si>
  <si>
    <t xml:space="preserve">
- предотвращения несанкционированного доступа к служебной информации;
- контроль доступа к сети «Интернет»;
- контроль пользования вычислительными ресурсами ПАО «Мордовская энергосбытовая компания»;
- ограничения доступа сотрудников в интернет в соответствии с их должностными обязанностями;
- возможности разграничения прав доступа сотрудников к информационным ресурсам на предприятии;
- возможности перехвата информации, отправляемой через почту, выкладываемой на файлообменники, через скайп, копируемой на съемные носители;
-возможность идентификации документов в обращении по морфологическим признакам;
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</si>
  <si>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</si>
  <si>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t>1.3.1.1.</t>
  </si>
  <si>
    <t>Строительство Центра Обслуживания Клиентов ПАО "Мордовская энергосбытовая компания" в с.Теньгушево Теньгушевского района РМ</t>
  </si>
  <si>
    <t>с.Теньгушево Теньгушевского МР</t>
  </si>
  <si>
    <t xml:space="preserve">организация обслуживания клиентов должна обеспечивать возможность обращения любого клиента в очной или заочной форме (письменно, в том числе в электронной форме, или устно) к представителю соискателя лицензии, лицензиата и получения ответа по существу по вопросам:
а)с заключением договора энергоснабжения (купли-продажи (поставки) электрической энергии (мощности));
б) с исполнением указанного договора, изменением условий договора и расторжением такого договора, включая прием показаний приборов учета, в том числе способами, допускающими возможность удаленной передачи сведений о показаниях приборов учета (телефон, сеть «Интернет» и др.), выставления клиенту счетов на оплату электрической энергии (мощности) способами, допускающими возможность их удаленной передачи (почта, сеть «Интернет» и др.), обеспечение потребителю возможности внесения платы по договору энергоснабжения (купли-продажи (поставки) электрической энергии (мощности)) различными способами, в том числе непосредственно представителю соискателя лицензии, лицензиата без оплаты комиссии;
в) с предъявлением претензий (жалоб) соискателю лицензии, лицензиату в случае нарушения им условий договора энергоснабжения (купли-продажи (поставки) электрической энергии (мощности)) и (или) требований законодательства Российской Федерации об электроэнергетике, в том числе по вопросам поставки некачественной электрической энергии (мощности) или прекращения поставки электрической энергии (мощности).
</t>
  </si>
  <si>
    <t>План 2021 года</t>
  </si>
  <si>
    <t>План 2022 года</t>
  </si>
  <si>
    <t>План 2023 года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</si>
  <si>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</si>
  <si>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</si>
  <si>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</si>
  <si>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</t>
    </r>
  </si>
  <si>
    <t xml:space="preserve">Утвержденные плановые значения показателей приведены в соответствии с  </t>
  </si>
  <si>
    <t xml:space="preserve">Утвержденные плановые значения показателей приведены в соответствии с   </t>
  </si>
  <si>
    <t>года 2021</t>
  </si>
  <si>
    <t>года 2022</t>
  </si>
  <si>
    <t>года 2023</t>
  </si>
  <si>
    <t>2021-2023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</si>
  <si>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</si>
  <si>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</si>
  <si>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</si>
  <si>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</si>
  <si>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</si>
  <si>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</si>
  <si>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/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</si>
  <si>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</si>
  <si>
    <t xml:space="preserve">Перечень показателей энергетической эффективности объектов приведен в соответствии с  </t>
  </si>
  <si>
    <t>Прогноз социально-экономического развития  Российской Федерации на период до 2024 года</t>
  </si>
  <si>
    <t>Утвержден Министерством экономического развития Российской Федерации от 30.09.2019 г.</t>
  </si>
  <si>
    <t>K_MESK05</t>
  </si>
  <si>
    <t>K_MESK02</t>
  </si>
  <si>
    <t>K_MESK01</t>
  </si>
  <si>
    <t>K_MESK03</t>
  </si>
  <si>
    <t>K_MESK04</t>
  </si>
  <si>
    <t>Система CRM</t>
  </si>
  <si>
    <t>Cистема "ЭНЕРГОБИЛЛИНГ"</t>
  </si>
  <si>
    <t>1.3.4.1.2.</t>
  </si>
  <si>
    <t>Автоматизированная система учета и контроля энергоресурсов</t>
  </si>
  <si>
    <t>Данный инвестиционный проект реализуется в соответствии с принятыми Республиканской службой по тарифам РМ на 2020 год тарифно-балансовыми решениями.</t>
  </si>
  <si>
    <t>1.3.4.1.2.1.</t>
  </si>
  <si>
    <t>Измерительно-вычислительный комплекс (ПО "АЛЬФА-ЦЕНТР")</t>
  </si>
  <si>
    <t>1.3.4.1.2.2.</t>
  </si>
  <si>
    <t>Система "ИНФРОПРО:ЭНЕРГОТРЕЙДИНГ"</t>
  </si>
  <si>
    <t>1.5.1.6.</t>
  </si>
  <si>
    <t>1.5.1.7.</t>
  </si>
  <si>
    <t>АСКУЭ БП Комсомольский, Чамзинка, Апраксино</t>
  </si>
  <si>
    <t>И</t>
  </si>
  <si>
    <t>1.5.4.</t>
  </si>
  <si>
    <t>1.5.5.</t>
  </si>
  <si>
    <t>Уточнение закупочных цен у официальных диллеров на приобретаемые автомобили в 2020 году</t>
  </si>
  <si>
    <t>года 2020</t>
  </si>
  <si>
    <t xml:space="preserve">Амортизация, учтенная в тарифе  </t>
  </si>
  <si>
    <t>Уточнение стоимости закупочных цен у официальных диллеров на приобретаемые автомобили в 2020 году</t>
  </si>
  <si>
    <t xml:space="preserve">Внедрение программного комплекса системы управления и взаимодействия с клиентами </t>
  </si>
  <si>
    <t>1.3.4.1.2.3.</t>
  </si>
  <si>
    <t>1.3.4.1.2.4.</t>
  </si>
  <si>
    <t>1.3.4.1.3.</t>
  </si>
  <si>
    <t>1.3.4.1.3.1.</t>
  </si>
  <si>
    <t>1.3.4.1.3.2.</t>
  </si>
  <si>
    <t>H_MESK02</t>
  </si>
  <si>
    <t>Идентификатор инвестицион-ного проекта</t>
  </si>
  <si>
    <t>План 
на 01.01.2019</t>
  </si>
  <si>
    <t>Предложение по корректировке утвержденного плана на 01.01.2020</t>
  </si>
  <si>
    <t>Финансирование капитальных вложений 
года 2019 в прогнозных ценах, млн рублей (с НДС)</t>
  </si>
  <si>
    <t>Факт</t>
  </si>
  <si>
    <t>год 2020</t>
  </si>
  <si>
    <t>Освоение капитальных вложений года 2019 в прогнозных ценах соответствующих лет, млн рублей (без НДС)</t>
  </si>
  <si>
    <t xml:space="preserve">Фактический объем освоения капитальных вложений на 01.01.2019 года,                    млн рублей 
(без НДС) </t>
  </si>
  <si>
    <t xml:space="preserve">План на 01.01.2019 года </t>
  </si>
  <si>
    <t xml:space="preserve">План 
на 01.01. 2020 года </t>
  </si>
  <si>
    <t xml:space="preserve">Предложение по корректировке утвержденного плана                                  на 01.01.2020 года 
</t>
  </si>
  <si>
    <t xml:space="preserve">Факт </t>
  </si>
  <si>
    <t>Принятие основных средств и нематериальных активов к бухгалтерскому учету в 2019 году</t>
  </si>
  <si>
    <t>Год 2020</t>
  </si>
  <si>
    <t>Утвержденный План</t>
  </si>
  <si>
    <t>7.7.1.</t>
  </si>
  <si>
    <t>7.7.2.</t>
  </si>
  <si>
    <t>7.7.3.</t>
  </si>
  <si>
    <t>7.7.4.</t>
  </si>
  <si>
    <t>7.7.5.</t>
  </si>
  <si>
    <t>7.7.6.</t>
  </si>
  <si>
    <t>7.8.1</t>
  </si>
  <si>
    <t>7.8.2</t>
  </si>
  <si>
    <t>7.8.3</t>
  </si>
  <si>
    <t>7.8.4</t>
  </si>
  <si>
    <t>7.8.5</t>
  </si>
  <si>
    <t>7.8.6</t>
  </si>
  <si>
    <t>Ввод объектов инвестиционной деятельности (мощностей) в эксплуатацию в 2019 г.</t>
  </si>
  <si>
    <t>2020 год</t>
  </si>
  <si>
    <t xml:space="preserve">Утвержденный План 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</si>
  <si>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</si>
  <si>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</si>
  <si>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</si>
  <si>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</si>
  <si>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</si>
  <si>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</si>
  <si>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</si>
  <si>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</si>
  <si>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0</t>
  </si>
  <si>
    <t>Приказом Министерства энергетики и тарифной политики Республики Мордовия от 31.10.2017 г. №112 (с измен.утв. Приказом Республиканской службы по тарифам Республики Мордовия от 25.09.2018 г. №86, Приказом Республиканской службы по тарифам Республики Мордовия от 31.10.2019 г. №103)</t>
  </si>
  <si>
    <t xml:space="preserve">Фактический объем финансирования на 01.01.2019 
млн рублей 
(с НДС) </t>
  </si>
  <si>
    <t>Утвержденный план 
2020 года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</si>
  <si>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</si>
  <si>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</si>
  <si>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</si>
  <si>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</si>
  <si>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</si>
  <si>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</si>
  <si>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</si>
  <si>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</si>
  <si>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</si>
  <si>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</si>
  <si>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r>
      <t xml:space="preserve"> на год   </t>
    </r>
    <r>
      <rPr>
        <b/>
        <u/>
        <sz val="14"/>
        <rFont val="Times New Roman"/>
        <family val="1"/>
        <charset val="204"/>
      </rPr>
      <t>2020</t>
    </r>
  </si>
  <si>
    <t>План принятия основных средств и нематериальных активов к бухгалтерскому учету на 2020  год</t>
  </si>
  <si>
    <t>H_MESK01</t>
  </si>
  <si>
    <t>29.7</t>
  </si>
  <si>
    <t>29.8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</si>
</sst>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  <numFmt numFmtId="173" formatCode="0.0"/>
  </numFmts>
  <fonts count="7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77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40" fillId="0" borderId="0" xfId="37" applyFont="1" applyAlignment="1">
      <alignment horizontal="right" vertical="center"/>
    </xf>
    <xf numFmtId="0" fontId="41" fillId="0" borderId="0" xfId="0" applyFont="1" applyFill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0" xfId="0" applyFont="1" applyFill="1" applyBorder="1" applyAlignment="1"/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2" fillId="0" borderId="10" xfId="45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textRotation="90" wrapText="1"/>
    </xf>
    <xf numFmtId="49" fontId="42" fillId="0" borderId="10" xfId="37" applyNumberFormat="1" applyFont="1" applyFill="1" applyBorder="1" applyAlignment="1">
      <alignment horizontal="center" vertical="center"/>
    </xf>
    <xf numFmtId="4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2" fillId="0" borderId="10" xfId="37" applyFont="1" applyFill="1" applyBorder="1" applyAlignment="1">
      <alignment horizontal="left" vertical="top" wrapText="1"/>
    </xf>
    <xf numFmtId="0" fontId="42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2" fillId="0" borderId="0" xfId="37" applyFont="1" applyFill="1" applyAlignment="1">
      <alignment vertical="center"/>
    </xf>
    <xf numFmtId="0" fontId="12" fillId="0" borderId="0" xfId="0" applyFont="1" applyFill="1" applyAlignment="1">
      <alignment horizontal="justify" vertical="top" wrapText="1"/>
    </xf>
    <xf numFmtId="0" fontId="59" fillId="0" borderId="10" xfId="55" applyFont="1" applyFill="1" applyBorder="1"/>
    <xf numFmtId="4" fontId="42" fillId="0" borderId="10" xfId="37" applyNumberFormat="1" applyFont="1" applyFill="1" applyBorder="1" applyAlignment="1">
      <alignment vertical="center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2" fillId="0" borderId="0" xfId="36" applyNumberFormat="1" applyFont="1" applyBorder="1" applyAlignment="1">
      <alignment horizontal="right"/>
    </xf>
    <xf numFmtId="0" fontId="63" fillId="0" borderId="0" xfId="36" applyNumberFormat="1" applyFont="1" applyBorder="1" applyAlignment="1">
      <alignment horizontal="center"/>
    </xf>
    <xf numFmtId="49" fontId="62" fillId="0" borderId="0" xfId="36" applyNumberFormat="1" applyFont="1" applyAlignment="1">
      <alignment horizontal="right"/>
    </xf>
    <xf numFmtId="0" fontId="65" fillId="0" borderId="0" xfId="36" applyNumberFormat="1" applyFont="1" applyBorder="1" applyAlignment="1">
      <alignment horizontal="center"/>
    </xf>
    <xf numFmtId="0" fontId="66" fillId="0" borderId="0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167" fontId="61" fillId="0" borderId="0" xfId="36" applyNumberFormat="1" applyFont="1" applyBorder="1" applyAlignment="1">
      <alignment horizontal="left"/>
    </xf>
    <xf numFmtId="0" fontId="61" fillId="0" borderId="0" xfId="36" applyNumberFormat="1" applyFont="1" applyBorder="1" applyAlignment="1">
      <alignment horizontal="left"/>
    </xf>
    <xf numFmtId="4" fontId="41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2" fillId="0" borderId="0" xfId="36" applyNumberFormat="1" applyFont="1" applyBorder="1" applyAlignment="1">
      <alignment horizontal="center"/>
    </xf>
    <xf numFmtId="0" fontId="60" fillId="0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left" vertical="center" wrapText="1"/>
    </xf>
    <xf numFmtId="4" fontId="60" fillId="0" borderId="10" xfId="0" applyNumberFormat="1" applyFont="1" applyFill="1" applyBorder="1" applyAlignment="1">
      <alignment horizontal="center" vertical="center" wrapText="1"/>
    </xf>
    <xf numFmtId="0" fontId="60" fillId="0" borderId="0" xfId="0" applyFont="1" applyFill="1"/>
    <xf numFmtId="0" fontId="67" fillId="0" borderId="10" xfId="37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horizontal="center" vertical="center"/>
    </xf>
    <xf numFmtId="0" fontId="67" fillId="0" borderId="0" xfId="37" applyFont="1" applyFill="1" applyAlignment="1">
      <alignment horizontal="center" vertical="center"/>
    </xf>
    <xf numFmtId="0" fontId="67" fillId="0" borderId="0" xfId="37" applyFont="1" applyFill="1"/>
    <xf numFmtId="4" fontId="67" fillId="0" borderId="10" xfId="37" applyNumberFormat="1" applyFont="1" applyFill="1" applyBorder="1" applyAlignment="1">
      <alignment horizontal="center" vertical="center"/>
    </xf>
    <xf numFmtId="0" fontId="67" fillId="0" borderId="0" xfId="37" applyFont="1" applyFill="1" applyAlignment="1">
      <alignment vertical="center"/>
    </xf>
    <xf numFmtId="4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0" fontId="60" fillId="0" borderId="10" xfId="0" applyFont="1" applyFill="1" applyBorder="1" applyAlignment="1">
      <alignment horizontal="center" vertical="center"/>
    </xf>
    <xf numFmtId="49" fontId="60" fillId="0" borderId="10" xfId="55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vertical="center"/>
    </xf>
    <xf numFmtId="0" fontId="68" fillId="0" borderId="10" xfId="55" applyFont="1" applyFill="1" applyBorder="1" applyAlignment="1">
      <alignment horizontal="center" vertical="center"/>
    </xf>
    <xf numFmtId="0" fontId="67" fillId="0" borderId="10" xfId="37" applyFont="1" applyFill="1" applyBorder="1" applyAlignment="1">
      <alignment horizontal="left" vertical="center" wrapText="1"/>
    </xf>
    <xf numFmtId="0" fontId="67" fillId="0" borderId="10" xfId="37" applyFont="1" applyFill="1" applyBorder="1" applyAlignment="1">
      <alignment horizontal="left" wrapText="1"/>
    </xf>
    <xf numFmtId="171" fontId="62" fillId="0" borderId="0" xfId="36" applyNumberFormat="1" applyFont="1" applyBorder="1" applyAlignment="1">
      <alignment horizontal="center"/>
    </xf>
    <xf numFmtId="0" fontId="60" fillId="0" borderId="10" xfId="55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2" fontId="60" fillId="0" borderId="10" xfId="0" applyNumberFormat="1" applyFont="1" applyFill="1" applyBorder="1" applyAlignment="1">
      <alignment horizontal="center" vertical="center" wrapText="1"/>
    </xf>
    <xf numFmtId="49" fontId="67" fillId="0" borderId="10" xfId="37" applyNumberFormat="1" applyFont="1" applyFill="1" applyBorder="1" applyAlignment="1">
      <alignment vertical="center" wrapText="1"/>
    </xf>
    <xf numFmtId="49" fontId="67" fillId="0" borderId="10" xfId="37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 wrapText="1"/>
    </xf>
    <xf numFmtId="4" fontId="60" fillId="0" borderId="0" xfId="0" applyNumberFormat="1" applyFont="1" applyFill="1"/>
    <xf numFmtId="0" fontId="12" fillId="0" borderId="10" xfId="0" applyNumberFormat="1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2" fillId="0" borderId="10" xfId="37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3" fontId="60" fillId="0" borderId="10" xfId="0" applyNumberFormat="1" applyFont="1" applyFill="1" applyBorder="1" applyAlignment="1">
      <alignment horizontal="center" vertical="center"/>
    </xf>
    <xf numFmtId="2" fontId="60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9" fontId="67" fillId="0" borderId="10" xfId="37" applyNumberFormat="1" applyFont="1" applyFill="1" applyBorder="1" applyAlignment="1">
      <alignment horizontal="left" wrapText="1"/>
    </xf>
    <xf numFmtId="4" fontId="12" fillId="0" borderId="10" xfId="45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42" fillId="0" borderId="10" xfId="37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0" fillId="0" borderId="0" xfId="55" applyFont="1" applyFill="1" applyAlignment="1">
      <alignment vertical="center"/>
    </xf>
    <xf numFmtId="4" fontId="40" fillId="0" borderId="0" xfId="55" applyNumberFormat="1" applyFont="1" applyFill="1" applyAlignment="1">
      <alignment vertical="center"/>
    </xf>
    <xf numFmtId="4" fontId="40" fillId="0" borderId="0" xfId="55" applyNumberFormat="1" applyFont="1" applyFill="1" applyAlignment="1">
      <alignment horizontal="center" vertical="center"/>
    </xf>
    <xf numFmtId="171" fontId="40" fillId="0" borderId="0" xfId="55" applyNumberFormat="1" applyFont="1" applyFill="1" applyAlignment="1">
      <alignment horizontal="center" vertical="center"/>
    </xf>
    <xf numFmtId="168" fontId="40" fillId="0" borderId="0" xfId="55" applyNumberFormat="1" applyFont="1" applyFill="1" applyAlignment="1">
      <alignment horizontal="center" vertical="center"/>
    </xf>
    <xf numFmtId="0" fontId="12" fillId="0" borderId="0" xfId="55" applyFont="1" applyFill="1" applyAlignment="1">
      <alignment vertical="top"/>
    </xf>
    <xf numFmtId="4" fontId="12" fillId="0" borderId="0" xfId="55" applyNumberFormat="1" applyFont="1" applyFill="1" applyAlignment="1">
      <alignment vertical="top"/>
    </xf>
    <xf numFmtId="4" fontId="12" fillId="0" borderId="0" xfId="55" applyNumberFormat="1" applyFont="1" applyFill="1" applyAlignment="1">
      <alignment horizontal="center" vertical="center"/>
    </xf>
    <xf numFmtId="171" fontId="12" fillId="0" borderId="0" xfId="55" applyNumberFormat="1" applyFont="1" applyFill="1" applyAlignment="1">
      <alignment horizontal="center" vertical="top"/>
    </xf>
    <xf numFmtId="171" fontId="12" fillId="0" borderId="0" xfId="55" applyNumberFormat="1" applyFont="1" applyFill="1" applyAlignment="1">
      <alignment vertical="top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170" fontId="12" fillId="0" borderId="0" xfId="0" applyNumberFormat="1" applyFont="1" applyFill="1"/>
    <xf numFmtId="4" fontId="60" fillId="0" borderId="10" xfId="45" applyNumberFormat="1" applyFont="1" applyFill="1" applyBorder="1" applyAlignment="1">
      <alignment horizontal="center" vertical="center"/>
    </xf>
    <xf numFmtId="49" fontId="60" fillId="0" borderId="10" xfId="45" applyNumberFormat="1" applyFont="1" applyFill="1" applyBorder="1" applyAlignment="1">
      <alignment horizontal="center" vertical="center"/>
    </xf>
    <xf numFmtId="3" fontId="60" fillId="0" borderId="10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3" fillId="0" borderId="0" xfId="45" applyFont="1" applyFill="1" applyBorder="1" applyAlignment="1">
      <alignment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textRotation="90" wrapText="1"/>
    </xf>
    <xf numFmtId="49" fontId="12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/>
    </xf>
    <xf numFmtId="0" fontId="60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41" fillId="0" borderId="0" xfId="55" applyFont="1" applyFill="1" applyAlignment="1"/>
    <xf numFmtId="2" fontId="12" fillId="0" borderId="10" xfId="45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 wrapText="1"/>
    </xf>
    <xf numFmtId="0" fontId="60" fillId="0" borderId="18" xfId="0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/>
    </xf>
    <xf numFmtId="2" fontId="12" fillId="0" borderId="18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 wrapText="1"/>
    </xf>
    <xf numFmtId="0" fontId="60" fillId="0" borderId="10" xfId="45" applyFont="1" applyFill="1" applyBorder="1" applyAlignment="1">
      <alignment horizontal="left" vertical="center" wrapText="1"/>
    </xf>
    <xf numFmtId="49" fontId="71" fillId="0" borderId="0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vertical="center"/>
    </xf>
    <xf numFmtId="0" fontId="12" fillId="0" borderId="0" xfId="55" applyFont="1" applyFill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60" fillId="0" borderId="10" xfId="55" applyFont="1" applyFill="1" applyBorder="1" applyAlignment="1">
      <alignment horizontal="left" wrapText="1"/>
    </xf>
    <xf numFmtId="0" fontId="42" fillId="0" borderId="0" xfId="37" applyFont="1" applyFill="1" applyAlignment="1">
      <alignment horizontal="right" vertical="center"/>
    </xf>
    <xf numFmtId="0" fontId="42" fillId="0" borderId="10" xfId="36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justify" vertical="center" wrapText="1"/>
    </xf>
    <xf numFmtId="49" fontId="12" fillId="0" borderId="0" xfId="0" applyNumberFormat="1" applyFont="1" applyFill="1" applyAlignment="1">
      <alignment horizontal="justify" vertical="top" wrapText="1"/>
    </xf>
    <xf numFmtId="0" fontId="42" fillId="0" borderId="10" xfId="37" applyNumberFormat="1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vertical="center"/>
    </xf>
    <xf numFmtId="0" fontId="60" fillId="0" borderId="0" xfId="0" applyFont="1" applyFill="1" applyBorder="1" applyAlignment="1">
      <alignment horizontal="center"/>
    </xf>
    <xf numFmtId="0" fontId="12" fillId="0" borderId="0" xfId="45" applyFont="1" applyFill="1" applyBorder="1" applyAlignment="1">
      <alignment horizontal="center" vertical="center"/>
    </xf>
    <xf numFmtId="0" fontId="63" fillId="0" borderId="0" xfId="36" applyNumberFormat="1" applyFont="1" applyBorder="1" applyAlignment="1">
      <alignment horizontal="right" vertical="top"/>
    </xf>
    <xf numFmtId="0" fontId="62" fillId="0" borderId="0" xfId="36" applyNumberFormat="1" applyFont="1" applyAlignment="1">
      <alignment horizontal="right"/>
    </xf>
    <xf numFmtId="4" fontId="35" fillId="0" borderId="10" xfId="45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173" fontId="60" fillId="0" borderId="10" xfId="0" applyNumberFormat="1" applyFont="1" applyFill="1" applyBorder="1" applyAlignment="1">
      <alignment horizontal="center" vertical="center" wrapText="1"/>
    </xf>
    <xf numFmtId="173" fontId="12" fillId="0" borderId="10" xfId="0" applyNumberFormat="1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center" vertical="center" textRotation="90" wrapText="1"/>
    </xf>
    <xf numFmtId="4" fontId="72" fillId="0" borderId="10" xfId="45" applyNumberFormat="1" applyFont="1" applyFill="1" applyBorder="1" applyAlignment="1">
      <alignment horizontal="center" vertical="center"/>
    </xf>
    <xf numFmtId="49" fontId="72" fillId="0" borderId="10" xfId="45" applyNumberFormat="1" applyFont="1" applyFill="1" applyBorder="1" applyAlignment="1">
      <alignment horizontal="center" vertical="center"/>
    </xf>
    <xf numFmtId="3" fontId="72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49" fontId="72" fillId="0" borderId="18" xfId="45" applyNumberFormat="1" applyFont="1" applyFill="1" applyBorder="1" applyAlignment="1">
      <alignment horizontal="center" vertical="center"/>
    </xf>
    <xf numFmtId="4" fontId="12" fillId="0" borderId="18" xfId="45" applyNumberFormat="1" applyFont="1" applyFill="1" applyBorder="1" applyAlignment="1">
      <alignment horizontal="center" vertical="center"/>
    </xf>
    <xf numFmtId="49" fontId="35" fillId="0" borderId="18" xfId="45" applyNumberFormat="1" applyFont="1" applyFill="1" applyBorder="1" applyAlignment="1">
      <alignment horizontal="center" vertical="center"/>
    </xf>
    <xf numFmtId="3" fontId="60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60" fillId="0" borderId="10" xfId="0" applyFont="1" applyFill="1" applyBorder="1" applyAlignment="1">
      <alignment horizontal="center"/>
    </xf>
    <xf numFmtId="0" fontId="72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72" fillId="0" borderId="10" xfId="45" applyFont="1" applyFill="1" applyBorder="1" applyAlignment="1">
      <alignment horizontal="center" vertical="center" wrapText="1"/>
    </xf>
    <xf numFmtId="0" fontId="72" fillId="0" borderId="10" xfId="45" applyFont="1" applyFill="1" applyBorder="1" applyAlignment="1">
      <alignment horizontal="left" vertical="center" wrapText="1"/>
    </xf>
    <xf numFmtId="49" fontId="73" fillId="0" borderId="10" xfId="55" applyNumberFormat="1" applyFont="1" applyFill="1" applyBorder="1" applyAlignment="1">
      <alignment horizontal="center" vertical="center" wrapText="1"/>
    </xf>
    <xf numFmtId="0" fontId="73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/>
    </xf>
    <xf numFmtId="0" fontId="62" fillId="0" borderId="0" xfId="36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0" xfId="37" applyFont="1" applyFill="1"/>
    <xf numFmtId="0" fontId="12" fillId="0" borderId="0" xfId="37" applyFont="1" applyFill="1" applyAlignment="1">
      <alignment horizontal="right"/>
    </xf>
    <xf numFmtId="0" fontId="40" fillId="0" borderId="0" xfId="37" applyFont="1" applyFill="1" applyAlignment="1">
      <alignment vertical="center"/>
    </xf>
    <xf numFmtId="0" fontId="40" fillId="0" borderId="0" xfId="37" applyFont="1" applyFill="1" applyAlignment="1"/>
    <xf numFmtId="0" fontId="12" fillId="0" borderId="0" xfId="37" applyFont="1" applyFill="1" applyAlignment="1">
      <alignment vertical="center"/>
    </xf>
    <xf numFmtId="0" fontId="12" fillId="0" borderId="0" xfId="37" applyFont="1" applyFill="1" applyAlignment="1"/>
    <xf numFmtId="0" fontId="13" fillId="0" borderId="10" xfId="37" applyFont="1" applyFill="1" applyBorder="1" applyAlignment="1">
      <alignment horizontal="center" vertical="center" wrapText="1"/>
    </xf>
    <xf numFmtId="0" fontId="13" fillId="0" borderId="0" xfId="37" applyFont="1" applyFill="1" applyAlignment="1">
      <alignment vertical="center" wrapText="1"/>
    </xf>
    <xf numFmtId="4" fontId="12" fillId="0" borderId="0" xfId="37" applyNumberFormat="1" applyFont="1" applyFill="1"/>
    <xf numFmtId="1" fontId="13" fillId="0" borderId="10" xfId="37" applyNumberFormat="1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left" vertical="center" wrapText="1"/>
    </xf>
    <xf numFmtId="0" fontId="12" fillId="0" borderId="10" xfId="37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left" vertical="center" wrapText="1"/>
    </xf>
    <xf numFmtId="49" fontId="12" fillId="0" borderId="10" xfId="37" applyNumberFormat="1" applyFont="1" applyFill="1" applyBorder="1" applyAlignment="1">
      <alignment horizontal="center" vertical="center" wrapText="1"/>
    </xf>
    <xf numFmtId="0" fontId="60" fillId="0" borderId="10" xfId="37" applyFont="1" applyFill="1" applyBorder="1" applyAlignment="1">
      <alignment horizontal="center" vertical="center" wrapText="1"/>
    </xf>
    <xf numFmtId="0" fontId="60" fillId="0" borderId="10" xfId="37" applyFont="1" applyFill="1" applyBorder="1" applyAlignment="1">
      <alignment horizontal="left" vertical="center" wrapText="1"/>
    </xf>
    <xf numFmtId="49" fontId="60" fillId="0" borderId="10" xfId="37" applyNumberFormat="1" applyFont="1" applyFill="1" applyBorder="1" applyAlignment="1">
      <alignment horizontal="center" vertical="center" wrapText="1"/>
    </xf>
    <xf numFmtId="4" fontId="60" fillId="0" borderId="10" xfId="37" applyNumberFormat="1" applyFont="1" applyFill="1" applyBorder="1" applyAlignment="1">
      <alignment horizontal="center" vertical="center" wrapText="1"/>
    </xf>
    <xf numFmtId="0" fontId="60" fillId="0" borderId="0" xfId="37" applyFont="1" applyFill="1"/>
    <xf numFmtId="4" fontId="12" fillId="0" borderId="10" xfId="37" applyNumberFormat="1" applyFont="1" applyFill="1" applyBorder="1" applyAlignment="1">
      <alignment horizontal="center" vertical="center" wrapText="1"/>
    </xf>
    <xf numFmtId="4" fontId="12" fillId="0" borderId="18" xfId="37" applyNumberFormat="1" applyFont="1" applyFill="1" applyBorder="1" applyAlignment="1">
      <alignment horizontal="center"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0" xfId="37" applyFont="1" applyFill="1" applyAlignment="1">
      <alignment horizontal="center" wrapText="1"/>
    </xf>
    <xf numFmtId="4" fontId="12" fillId="0" borderId="0" xfId="37" applyNumberFormat="1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0" xfId="55" applyFont="1" applyFill="1" applyAlignment="1">
      <alignment horizontal="center" vertical="top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3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35" fillId="0" borderId="10" xfId="45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41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40" fillId="0" borderId="0" xfId="37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2" fontId="72" fillId="0" borderId="10" xfId="45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textRotation="90" wrapText="1"/>
    </xf>
    <xf numFmtId="0" fontId="12" fillId="0" borderId="1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40" fillId="0" borderId="21" xfId="0" applyFont="1" applyFill="1" applyBorder="1" applyAlignment="1">
      <alignment horizontal="left" vertical="center"/>
    </xf>
    <xf numFmtId="0" fontId="40" fillId="0" borderId="21" xfId="0" applyFont="1" applyFill="1" applyBorder="1" applyAlignment="1">
      <alignment horizontal="center"/>
    </xf>
    <xf numFmtId="0" fontId="41" fillId="0" borderId="21" xfId="0" applyFont="1" applyFill="1" applyBorder="1" applyAlignment="1">
      <alignment horizontal="left" vertical="center"/>
    </xf>
    <xf numFmtId="0" fontId="41" fillId="0" borderId="21" xfId="0" applyFont="1" applyFill="1" applyBorder="1" applyAlignment="1">
      <alignment horizontal="center"/>
    </xf>
    <xf numFmtId="0" fontId="40" fillId="0" borderId="21" xfId="37" applyFont="1" applyFill="1" applyBorder="1" applyAlignment="1">
      <alignment horizontal="left" vertical="center"/>
    </xf>
    <xf numFmtId="0" fontId="40" fillId="0" borderId="21" xfId="37" applyFont="1" applyFill="1" applyBorder="1" applyAlignment="1">
      <alignment horizontal="center" vertical="center"/>
    </xf>
    <xf numFmtId="0" fontId="40" fillId="0" borderId="21" xfId="0" applyFont="1" applyFill="1" applyBorder="1" applyAlignment="1">
      <alignment horizontal="center" vertical="center"/>
    </xf>
    <xf numFmtId="168" fontId="35" fillId="0" borderId="10" xfId="45" applyNumberFormat="1" applyFont="1" applyFill="1" applyBorder="1" applyAlignment="1">
      <alignment horizontal="center" vertical="center"/>
    </xf>
    <xf numFmtId="168" fontId="72" fillId="0" borderId="10" xfId="45" applyNumberFormat="1" applyFont="1" applyFill="1" applyBorder="1" applyAlignment="1">
      <alignment horizontal="center" vertical="center"/>
    </xf>
    <xf numFmtId="2" fontId="35" fillId="0" borderId="10" xfId="45" applyNumberFormat="1" applyFont="1" applyFill="1" applyBorder="1" applyAlignment="1">
      <alignment horizontal="center" vertical="center"/>
    </xf>
    <xf numFmtId="2" fontId="12" fillId="0" borderId="0" xfId="0" applyNumberFormat="1" applyFont="1" applyFill="1"/>
    <xf numFmtId="2" fontId="12" fillId="0" borderId="12" xfId="45" applyNumberFormat="1" applyFont="1" applyFill="1" applyBorder="1" applyAlignment="1">
      <alignment horizontal="center" vertical="center"/>
    </xf>
    <xf numFmtId="49" fontId="35" fillId="0" borderId="12" xfId="45" applyNumberFormat="1" applyFont="1" applyFill="1" applyBorder="1" applyAlignment="1">
      <alignment horizontal="center" vertical="center"/>
    </xf>
    <xf numFmtId="2" fontId="35" fillId="0" borderId="12" xfId="45" applyNumberFormat="1" applyFont="1" applyFill="1" applyBorder="1" applyAlignment="1">
      <alignment horizontal="center" vertical="center"/>
    </xf>
    <xf numFmtId="49" fontId="35" fillId="0" borderId="0" xfId="45" applyNumberFormat="1" applyFont="1" applyFill="1" applyBorder="1" applyAlignment="1">
      <alignment horizontal="center" vertical="center"/>
    </xf>
    <xf numFmtId="4" fontId="35" fillId="0" borderId="0" xfId="4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" fontId="35" fillId="0" borderId="10" xfId="45" applyNumberFormat="1" applyFont="1" applyFill="1" applyBorder="1" applyAlignment="1">
      <alignment horizontal="center" vertical="center"/>
    </xf>
    <xf numFmtId="1" fontId="35" fillId="0" borderId="12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41" fillId="0" borderId="21" xfId="0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/>
    </xf>
    <xf numFmtId="0" fontId="13" fillId="0" borderId="0" xfId="37" applyFont="1" applyFill="1" applyAlignment="1">
      <alignment horizont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41" fillId="0" borderId="21" xfId="37" applyFont="1" applyFill="1" applyBorder="1" applyAlignment="1">
      <alignment horizontal="left" vertical="center" wrapText="1"/>
    </xf>
    <xf numFmtId="0" fontId="12" fillId="0" borderId="0" xfId="37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4" fontId="74" fillId="0" borderId="11" xfId="45" applyNumberFormat="1" applyFont="1" applyFill="1" applyBorder="1" applyAlignment="1">
      <alignment horizontal="left" vertical="center" wrapText="1"/>
    </xf>
    <xf numFmtId="0" fontId="42" fillId="0" borderId="17" xfId="37" applyFont="1" applyFill="1" applyBorder="1" applyAlignment="1">
      <alignment horizontal="left" vertical="center" wrapText="1"/>
    </xf>
    <xf numFmtId="0" fontId="42" fillId="0" borderId="13" xfId="37" applyFont="1" applyFill="1" applyBorder="1" applyAlignment="1">
      <alignment horizontal="left" vertical="center" wrapText="1"/>
    </xf>
    <xf numFmtId="0" fontId="62" fillId="0" borderId="11" xfId="37" applyFont="1" applyFill="1" applyBorder="1" applyAlignment="1">
      <alignment horizontal="left" vertical="center" wrapText="1"/>
    </xf>
    <xf numFmtId="0" fontId="62" fillId="0" borderId="13" xfId="37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41" fillId="0" borderId="0" xfId="55" applyFont="1" applyFill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46" applyFont="1" applyFill="1" applyBorder="1" applyAlignment="1">
      <alignment horizontal="center"/>
    </xf>
    <xf numFmtId="0" fontId="12" fillId="0" borderId="12" xfId="46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57" fillId="0" borderId="21" xfId="37" applyFont="1" applyFill="1" applyBorder="1" applyAlignment="1">
      <alignment horizontal="center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6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3" xfId="55" applyFont="1" applyFill="1" applyBorder="1" applyAlignment="1">
      <alignment horizontal="center" vertical="center" wrapText="1"/>
    </xf>
    <xf numFmtId="0" fontId="12" fillId="0" borderId="11" xfId="55" applyFont="1" applyFill="1" applyBorder="1" applyAlignment="1">
      <alignment horizontal="center" vertical="center" wrapText="1"/>
    </xf>
    <xf numFmtId="0" fontId="12" fillId="0" borderId="17" xfId="55" applyFont="1" applyFill="1" applyBorder="1" applyAlignment="1">
      <alignment horizontal="center" vertical="center" wrapText="1"/>
    </xf>
    <xf numFmtId="0" fontId="12" fillId="0" borderId="13" xfId="55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3" xfId="37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58" fillId="0" borderId="0" xfId="37" applyFont="1" applyFill="1" applyAlignment="1">
      <alignment horizontal="center"/>
    </xf>
    <xf numFmtId="0" fontId="57" fillId="0" borderId="0" xfId="37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 wrapText="1"/>
    </xf>
    <xf numFmtId="0" fontId="42" fillId="0" borderId="17" xfId="55" applyFont="1" applyFill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66" fillId="0" borderId="54" xfId="36" applyNumberFormat="1" applyFont="1" applyBorder="1" applyAlignment="1">
      <alignment horizontal="center"/>
    </xf>
    <xf numFmtId="0" fontId="66" fillId="0" borderId="46" xfId="36" applyNumberFormat="1" applyFont="1" applyBorder="1" applyAlignment="1">
      <alignment horizontal="center" vertical="center" wrapText="1"/>
    </xf>
    <xf numFmtId="0" fontId="66" fillId="0" borderId="53" xfId="36" applyNumberFormat="1" applyFont="1" applyBorder="1" applyAlignment="1">
      <alignment horizontal="center" vertical="center" wrapText="1"/>
    </xf>
    <xf numFmtId="0" fontId="66" fillId="0" borderId="52" xfId="36" applyNumberFormat="1" applyFont="1" applyBorder="1" applyAlignment="1">
      <alignment horizontal="center" vertical="center" wrapText="1"/>
    </xf>
    <xf numFmtId="0" fontId="66" fillId="0" borderId="45" xfId="36" applyNumberFormat="1" applyFont="1" applyBorder="1" applyAlignment="1">
      <alignment horizontal="center" vertical="center" wrapText="1"/>
    </xf>
    <xf numFmtId="0" fontId="62" fillId="0" borderId="0" xfId="36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2" fillId="0" borderId="0" xfId="36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66" fillId="0" borderId="52" xfId="36" applyNumberFormat="1" applyFont="1" applyFill="1" applyBorder="1" applyAlignment="1">
      <alignment horizontal="center" wrapText="1"/>
    </xf>
    <xf numFmtId="0" fontId="66" fillId="0" borderId="54" xfId="36" applyNumberFormat="1" applyFont="1" applyFill="1" applyBorder="1" applyAlignment="1">
      <alignment horizontal="center"/>
    </xf>
    <xf numFmtId="0" fontId="41" fillId="0" borderId="0" xfId="36" applyNumberFormat="1" applyFont="1" applyBorder="1" applyAlignment="1">
      <alignment horizontal="center"/>
    </xf>
    <xf numFmtId="0" fontId="64" fillId="0" borderId="0" xfId="36" applyNumberFormat="1" applyFont="1" applyBorder="1" applyAlignment="1">
      <alignment horizontal="center" vertical="top"/>
    </xf>
    <xf numFmtId="49" fontId="62" fillId="0" borderId="21" xfId="36" applyNumberFormat="1" applyFont="1" applyBorder="1" applyAlignment="1">
      <alignment horizontal="right"/>
    </xf>
    <xf numFmtId="0" fontId="62" fillId="0" borderId="21" xfId="36" applyNumberFormat="1" applyFont="1" applyBorder="1" applyAlignment="1">
      <alignment horizontal="right"/>
    </xf>
    <xf numFmtId="0" fontId="66" fillId="0" borderId="55" xfId="36" applyNumberFormat="1" applyFont="1" applyBorder="1" applyAlignment="1">
      <alignment horizontal="center"/>
    </xf>
    <xf numFmtId="0" fontId="66" fillId="0" borderId="47" xfId="36" applyNumberFormat="1" applyFont="1" applyBorder="1" applyAlignment="1">
      <alignment horizontal="center"/>
    </xf>
    <xf numFmtId="0" fontId="65" fillId="0" borderId="36" xfId="36" applyNumberFormat="1" applyFont="1" applyBorder="1" applyAlignment="1">
      <alignment horizontal="center"/>
    </xf>
    <xf numFmtId="0" fontId="65" fillId="0" borderId="11" xfId="36" applyNumberFormat="1" applyFont="1" applyBorder="1" applyAlignment="1">
      <alignment horizontal="center"/>
    </xf>
    <xf numFmtId="0" fontId="65" fillId="0" borderId="16" xfId="36" applyNumberFormat="1" applyFont="1" applyBorder="1" applyAlignment="1">
      <alignment horizontal="center"/>
    </xf>
    <xf numFmtId="0" fontId="65" fillId="0" borderId="39" xfId="36" applyNumberFormat="1" applyFont="1" applyBorder="1" applyAlignment="1">
      <alignment horizontal="left" wrapText="1"/>
    </xf>
    <xf numFmtId="0" fontId="65" fillId="0" borderId="22" xfId="36" applyNumberFormat="1" applyFont="1" applyBorder="1" applyAlignment="1">
      <alignment horizontal="left" wrapText="1"/>
    </xf>
    <xf numFmtId="0" fontId="65" fillId="0" borderId="50" xfId="36" applyNumberFormat="1" applyFont="1" applyBorder="1" applyAlignment="1">
      <alignment horizontal="left" wrapText="1"/>
    </xf>
    <xf numFmtId="4" fontId="65" fillId="0" borderId="20" xfId="36" applyNumberFormat="1" applyFont="1" applyBorder="1" applyAlignment="1">
      <alignment horizontal="center" vertical="center"/>
    </xf>
    <xf numFmtId="4" fontId="65" fillId="0" borderId="11" xfId="36" applyNumberFormat="1" applyFont="1" applyBorder="1" applyAlignment="1">
      <alignment horizontal="center" vertical="center"/>
    </xf>
    <xf numFmtId="4" fontId="65" fillId="0" borderId="16" xfId="36" applyNumberFormat="1" applyFont="1" applyBorder="1" applyAlignment="1">
      <alignment horizontal="center" vertical="center"/>
    </xf>
    <xf numFmtId="4" fontId="65" fillId="0" borderId="36" xfId="36" applyNumberFormat="1" applyFont="1" applyBorder="1" applyAlignment="1">
      <alignment horizontal="center" vertical="center"/>
    </xf>
    <xf numFmtId="4" fontId="65" fillId="0" borderId="37" xfId="36" applyNumberFormat="1" applyFont="1" applyBorder="1" applyAlignment="1">
      <alignment horizontal="center" vertical="center"/>
    </xf>
    <xf numFmtId="0" fontId="66" fillId="0" borderId="38" xfId="36" applyNumberFormat="1" applyFont="1" applyBorder="1" applyAlignment="1">
      <alignment horizontal="center"/>
    </xf>
    <xf numFmtId="0" fontId="66" fillId="0" borderId="25" xfId="36" applyNumberFormat="1" applyFont="1" applyBorder="1" applyAlignment="1">
      <alignment horizontal="center"/>
    </xf>
    <xf numFmtId="0" fontId="66" fillId="0" borderId="40" xfId="36" applyNumberFormat="1" applyFont="1" applyBorder="1" applyAlignment="1">
      <alignment horizontal="center"/>
    </xf>
    <xf numFmtId="0" fontId="66" fillId="0" borderId="57" xfId="36" applyNumberFormat="1" applyFont="1" applyBorder="1" applyAlignment="1">
      <alignment horizontal="left" wrapText="1"/>
    </xf>
    <xf numFmtId="0" fontId="66" fillId="0" borderId="41" xfId="36" applyNumberFormat="1" applyFont="1" applyBorder="1" applyAlignment="1">
      <alignment horizontal="left" wrapText="1"/>
    </xf>
    <xf numFmtId="0" fontId="66" fillId="0" borderId="49" xfId="36" applyNumberFormat="1" applyFont="1" applyBorder="1" applyAlignment="1">
      <alignment horizontal="left" wrapText="1"/>
    </xf>
    <xf numFmtId="4" fontId="66" fillId="0" borderId="42" xfId="36" applyNumberFormat="1" applyFont="1" applyBorder="1" applyAlignment="1">
      <alignment horizontal="center" vertical="center"/>
    </xf>
    <xf numFmtId="4" fontId="66" fillId="0" borderId="25" xfId="36" applyNumberFormat="1" applyFont="1" applyBorder="1" applyAlignment="1">
      <alignment horizontal="center" vertical="center"/>
    </xf>
    <xf numFmtId="4" fontId="66" fillId="0" borderId="40" xfId="36" applyNumberFormat="1" applyFont="1" applyBorder="1" applyAlignment="1">
      <alignment horizontal="center" vertical="center"/>
    </xf>
    <xf numFmtId="4" fontId="66" fillId="0" borderId="38" xfId="36" applyNumberFormat="1" applyFont="1" applyBorder="1" applyAlignment="1">
      <alignment horizontal="center" vertical="center"/>
    </xf>
    <xf numFmtId="4" fontId="66" fillId="0" borderId="26" xfId="36" applyNumberFormat="1" applyFont="1" applyBorder="1" applyAlignment="1">
      <alignment horizontal="center" vertical="center"/>
    </xf>
    <xf numFmtId="4" fontId="66" fillId="0" borderId="38" xfId="36" applyNumberFormat="1" applyFont="1" applyFill="1" applyBorder="1" applyAlignment="1">
      <alignment horizontal="center" vertical="center"/>
    </xf>
    <xf numFmtId="4" fontId="66" fillId="0" borderId="25" xfId="36" applyNumberFormat="1" applyFont="1" applyFill="1" applyBorder="1" applyAlignment="1">
      <alignment horizontal="center" vertical="center"/>
    </xf>
    <xf numFmtId="4" fontId="66" fillId="0" borderId="26" xfId="36" applyNumberFormat="1" applyFont="1" applyFill="1" applyBorder="1" applyAlignment="1">
      <alignment horizontal="center" vertical="center"/>
    </xf>
    <xf numFmtId="4" fontId="65" fillId="0" borderId="36" xfId="36" applyNumberFormat="1" applyFont="1" applyFill="1" applyBorder="1" applyAlignment="1">
      <alignment horizontal="center" vertical="center"/>
    </xf>
    <xf numFmtId="4" fontId="65" fillId="0" borderId="11" xfId="36" applyNumberFormat="1" applyFont="1" applyFill="1" applyBorder="1" applyAlignment="1">
      <alignment horizontal="center" vertical="center"/>
    </xf>
    <xf numFmtId="4" fontId="65" fillId="0" borderId="37" xfId="36" applyNumberFormat="1" applyFont="1" applyFill="1" applyBorder="1" applyAlignment="1">
      <alignment horizontal="center" vertical="center"/>
    </xf>
    <xf numFmtId="0" fontId="65" fillId="0" borderId="32" xfId="36" applyNumberFormat="1" applyFont="1" applyBorder="1" applyAlignment="1">
      <alignment horizontal="center"/>
    </xf>
    <xf numFmtId="0" fontId="65" fillId="0" borderId="15" xfId="36" applyNumberFormat="1" applyFont="1" applyBorder="1" applyAlignment="1">
      <alignment horizontal="center"/>
    </xf>
    <xf numFmtId="4" fontId="65" fillId="0" borderId="15" xfId="36" applyNumberFormat="1" applyFont="1" applyBorder="1" applyAlignment="1">
      <alignment horizontal="center" vertical="center"/>
    </xf>
    <xf numFmtId="0" fontId="65" fillId="0" borderId="34" xfId="36" applyNumberFormat="1" applyFont="1" applyBorder="1" applyAlignment="1">
      <alignment horizontal="center"/>
    </xf>
    <xf numFmtId="0" fontId="65" fillId="0" borderId="21" xfId="36" applyNumberFormat="1" applyFont="1" applyBorder="1" applyAlignment="1">
      <alignment horizontal="center"/>
    </xf>
    <xf numFmtId="0" fontId="65" fillId="0" borderId="32" xfId="36" applyNumberFormat="1" applyFont="1" applyBorder="1" applyAlignment="1">
      <alignment horizontal="left"/>
    </xf>
    <xf numFmtId="0" fontId="65" fillId="0" borderId="15" xfId="36" applyNumberFormat="1" applyFont="1" applyBorder="1" applyAlignment="1">
      <alignment horizontal="left"/>
    </xf>
    <xf numFmtId="0" fontId="65" fillId="0" borderId="33" xfId="36" applyNumberFormat="1" applyFont="1" applyBorder="1" applyAlignment="1">
      <alignment horizontal="left"/>
    </xf>
    <xf numFmtId="4" fontId="65" fillId="0" borderId="21" xfId="36" applyNumberFormat="1" applyFont="1" applyBorder="1" applyAlignment="1">
      <alignment horizontal="center" vertical="center"/>
    </xf>
    <xf numFmtId="4" fontId="65" fillId="0" borderId="19" xfId="36" applyNumberFormat="1" applyFont="1" applyBorder="1" applyAlignment="1">
      <alignment horizontal="center" vertical="center"/>
    </xf>
    <xf numFmtId="4" fontId="65" fillId="0" borderId="14" xfId="36" applyNumberFormat="1" applyFont="1" applyBorder="1" applyAlignment="1">
      <alignment horizontal="center" vertical="center"/>
    </xf>
    <xf numFmtId="4" fontId="65" fillId="0" borderId="32" xfId="36" applyNumberFormat="1" applyFont="1" applyBorder="1" applyAlignment="1">
      <alignment horizontal="center" vertical="center" wrapText="1"/>
    </xf>
    <xf numFmtId="4" fontId="65" fillId="0" borderId="15" xfId="36" applyNumberFormat="1" applyFont="1" applyBorder="1" applyAlignment="1">
      <alignment horizontal="center" vertical="center" wrapText="1"/>
    </xf>
    <xf numFmtId="4" fontId="65" fillId="0" borderId="33" xfId="36" applyNumberFormat="1" applyFont="1" applyBorder="1" applyAlignment="1">
      <alignment horizontal="center" vertical="center" wrapText="1"/>
    </xf>
    <xf numFmtId="4" fontId="31" fillId="0" borderId="34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5" xfId="36" applyNumberFormat="1" applyBorder="1" applyAlignment="1">
      <alignment horizontal="center" vertical="center" wrapText="1"/>
    </xf>
    <xf numFmtId="0" fontId="65" fillId="0" borderId="34" xfId="36" applyNumberFormat="1" applyFont="1" applyBorder="1" applyAlignment="1">
      <alignment horizontal="left"/>
    </xf>
    <xf numFmtId="0" fontId="65" fillId="0" borderId="21" xfId="36" applyNumberFormat="1" applyFont="1" applyBorder="1" applyAlignment="1">
      <alignment horizontal="left"/>
    </xf>
    <xf numFmtId="0" fontId="65" fillId="0" borderId="35" xfId="36" applyNumberFormat="1" applyFont="1" applyBorder="1" applyAlignment="1">
      <alignment horizontal="left"/>
    </xf>
    <xf numFmtId="4" fontId="65" fillId="0" borderId="32" xfId="36" applyNumberFormat="1" applyFont="1" applyFill="1" applyBorder="1" applyAlignment="1">
      <alignment horizontal="center" vertical="center"/>
    </xf>
    <xf numFmtId="4" fontId="65" fillId="0" borderId="15" xfId="36" applyNumberFormat="1" applyFont="1" applyFill="1" applyBorder="1" applyAlignment="1">
      <alignment horizontal="center" vertical="center"/>
    </xf>
    <xf numFmtId="4" fontId="65" fillId="0" borderId="33" xfId="36" applyNumberFormat="1" applyFont="1" applyFill="1" applyBorder="1" applyAlignment="1">
      <alignment horizontal="center" vertical="center"/>
    </xf>
    <xf numFmtId="4" fontId="65" fillId="0" borderId="34" xfId="36" applyNumberFormat="1" applyFont="1" applyFill="1" applyBorder="1" applyAlignment="1">
      <alignment horizontal="center" vertical="center"/>
    </xf>
    <xf numFmtId="4" fontId="65" fillId="0" borderId="21" xfId="36" applyNumberFormat="1" applyFont="1" applyFill="1" applyBorder="1" applyAlignment="1">
      <alignment horizontal="center" vertical="center"/>
    </xf>
    <xf numFmtId="4" fontId="65" fillId="0" borderId="35" xfId="36" applyNumberFormat="1" applyFont="1" applyFill="1" applyBorder="1" applyAlignment="1">
      <alignment horizontal="center" vertical="center"/>
    </xf>
    <xf numFmtId="0" fontId="66" fillId="0" borderId="36" xfId="36" applyNumberFormat="1" applyFont="1" applyBorder="1" applyAlignment="1">
      <alignment horizontal="center"/>
    </xf>
    <xf numFmtId="0" fontId="66" fillId="0" borderId="11" xfId="36" applyNumberFormat="1" applyFont="1" applyBorder="1" applyAlignment="1">
      <alignment horizontal="center"/>
    </xf>
    <xf numFmtId="0" fontId="66" fillId="0" borderId="16" xfId="36" applyNumberFormat="1" applyFont="1" applyBorder="1" applyAlignment="1">
      <alignment horizontal="center"/>
    </xf>
    <xf numFmtId="0" fontId="66" fillId="0" borderId="39" xfId="36" applyNumberFormat="1" applyFont="1" applyBorder="1" applyAlignment="1">
      <alignment horizontal="left" wrapText="1"/>
    </xf>
    <xf numFmtId="0" fontId="66" fillId="0" borderId="22" xfId="36" applyNumberFormat="1" applyFont="1" applyBorder="1" applyAlignment="1">
      <alignment horizontal="left" wrapText="1"/>
    </xf>
    <xf numFmtId="0" fontId="66" fillId="0" borderId="50" xfId="36" applyNumberFormat="1" applyFont="1" applyBorder="1" applyAlignment="1">
      <alignment horizontal="left" wrapText="1"/>
    </xf>
    <xf numFmtId="4" fontId="66" fillId="0" borderId="20" xfId="36" applyNumberFormat="1" applyFont="1" applyBorder="1" applyAlignment="1">
      <alignment horizontal="center" vertical="center"/>
    </xf>
    <xf numFmtId="4" fontId="66" fillId="0" borderId="11" xfId="36" applyNumberFormat="1" applyFont="1" applyBorder="1" applyAlignment="1">
      <alignment horizontal="center" vertical="center"/>
    </xf>
    <xf numFmtId="4" fontId="66" fillId="0" borderId="16" xfId="36" applyNumberFormat="1" applyFont="1" applyBorder="1" applyAlignment="1">
      <alignment horizontal="center" vertical="center"/>
    </xf>
    <xf numFmtId="4" fontId="66" fillId="0" borderId="36" xfId="36" applyNumberFormat="1" applyFont="1" applyBorder="1" applyAlignment="1">
      <alignment horizontal="center" vertical="center"/>
    </xf>
    <xf numFmtId="4" fontId="66" fillId="0" borderId="37" xfId="36" applyNumberFormat="1" applyFont="1" applyBorder="1" applyAlignment="1">
      <alignment horizontal="center" vertical="center"/>
    </xf>
    <xf numFmtId="4" fontId="66" fillId="0" borderId="36" xfId="36" applyNumberFormat="1" applyFont="1" applyFill="1" applyBorder="1" applyAlignment="1">
      <alignment horizontal="center" vertical="center"/>
    </xf>
    <xf numFmtId="4" fontId="66" fillId="0" borderId="11" xfId="36" applyNumberFormat="1" applyFont="1" applyFill="1" applyBorder="1" applyAlignment="1">
      <alignment horizontal="center" vertical="center"/>
    </xf>
    <xf numFmtId="4" fontId="66" fillId="0" borderId="37" xfId="36" applyNumberFormat="1" applyFont="1" applyFill="1" applyBorder="1" applyAlignment="1">
      <alignment horizontal="center" vertical="center"/>
    </xf>
    <xf numFmtId="0" fontId="65" fillId="0" borderId="36" xfId="36" applyNumberFormat="1" applyFont="1" applyFill="1" applyBorder="1" applyAlignment="1">
      <alignment horizontal="center"/>
    </xf>
    <xf numFmtId="0" fontId="65" fillId="0" borderId="11" xfId="36" applyNumberFormat="1" applyFont="1" applyFill="1" applyBorder="1" applyAlignment="1">
      <alignment horizontal="center"/>
    </xf>
    <xf numFmtId="0" fontId="65" fillId="0" borderId="16" xfId="36" applyNumberFormat="1" applyFont="1" applyFill="1" applyBorder="1" applyAlignment="1">
      <alignment horizontal="center"/>
    </xf>
    <xf numFmtId="0" fontId="65" fillId="0" borderId="39" xfId="36" applyNumberFormat="1" applyFont="1" applyFill="1" applyBorder="1" applyAlignment="1">
      <alignment horizontal="left" wrapText="1"/>
    </xf>
    <xf numFmtId="0" fontId="65" fillId="0" borderId="22" xfId="36" applyNumberFormat="1" applyFont="1" applyFill="1" applyBorder="1" applyAlignment="1">
      <alignment horizontal="left" wrapText="1"/>
    </xf>
    <xf numFmtId="0" fontId="65" fillId="0" borderId="50" xfId="36" applyNumberFormat="1" applyFont="1" applyFill="1" applyBorder="1" applyAlignment="1">
      <alignment horizontal="left" wrapText="1"/>
    </xf>
    <xf numFmtId="4" fontId="65" fillId="0" borderId="20" xfId="36" applyNumberFormat="1" applyFont="1" applyFill="1" applyBorder="1" applyAlignment="1">
      <alignment horizontal="center" vertical="center"/>
    </xf>
    <xf numFmtId="4" fontId="65" fillId="0" borderId="16" xfId="36" applyNumberFormat="1" applyFont="1" applyFill="1" applyBorder="1" applyAlignment="1">
      <alignment horizontal="center" vertical="center"/>
    </xf>
    <xf numFmtId="0" fontId="65" fillId="0" borderId="43" xfId="36" applyNumberFormat="1" applyFont="1" applyBorder="1" applyAlignment="1">
      <alignment horizontal="center"/>
    </xf>
    <xf numFmtId="0" fontId="65" fillId="0" borderId="30" xfId="36" applyNumberFormat="1" applyFont="1" applyBorder="1" applyAlignment="1">
      <alignment horizontal="center"/>
    </xf>
    <xf numFmtId="0" fontId="65" fillId="0" borderId="44" xfId="36" applyNumberFormat="1" applyFont="1" applyBorder="1" applyAlignment="1">
      <alignment horizontal="center"/>
    </xf>
    <xf numFmtId="0" fontId="65" fillId="0" borderId="27" xfId="36" applyNumberFormat="1" applyFont="1" applyBorder="1" applyAlignment="1">
      <alignment horizontal="left" wrapText="1"/>
    </xf>
    <xf numFmtId="0" fontId="65" fillId="0" borderId="28" xfId="36" applyNumberFormat="1" applyFont="1" applyBorder="1" applyAlignment="1">
      <alignment horizontal="left" wrapText="1"/>
    </xf>
    <xf numFmtId="0" fontId="65" fillId="0" borderId="51" xfId="36" applyNumberFormat="1" applyFont="1" applyBorder="1" applyAlignment="1">
      <alignment horizontal="left" wrapText="1"/>
    </xf>
    <xf numFmtId="4" fontId="65" fillId="0" borderId="29" xfId="36" applyNumberFormat="1" applyFont="1" applyBorder="1" applyAlignment="1">
      <alignment horizontal="center" vertical="center"/>
    </xf>
    <xf numFmtId="4" fontId="65" fillId="0" borderId="30" xfId="36" applyNumberFormat="1" applyFont="1" applyBorder="1" applyAlignment="1">
      <alignment horizontal="center" vertical="center"/>
    </xf>
    <xf numFmtId="4" fontId="65" fillId="0" borderId="44" xfId="36" applyNumberFormat="1" applyFont="1" applyBorder="1" applyAlignment="1">
      <alignment horizontal="center" vertical="center"/>
    </xf>
    <xf numFmtId="4" fontId="65" fillId="0" borderId="43" xfId="36" applyNumberFormat="1" applyFont="1" applyFill="1" applyBorder="1" applyAlignment="1">
      <alignment horizontal="center" vertical="center"/>
    </xf>
    <xf numFmtId="4" fontId="65" fillId="0" borderId="30" xfId="36" applyNumberFormat="1" applyFont="1" applyFill="1" applyBorder="1" applyAlignment="1">
      <alignment horizontal="center" vertical="center"/>
    </xf>
    <xf numFmtId="4" fontId="65" fillId="0" borderId="31" xfId="36" applyNumberFormat="1" applyFont="1" applyFill="1" applyBorder="1" applyAlignment="1">
      <alignment horizontal="center" vertical="center"/>
    </xf>
    <xf numFmtId="171" fontId="65" fillId="0" borderId="20" xfId="36" applyNumberFormat="1" applyFont="1" applyBorder="1" applyAlignment="1">
      <alignment horizontal="center" vertical="center"/>
    </xf>
    <xf numFmtId="171" fontId="65" fillId="0" borderId="11" xfId="36" applyNumberFormat="1" applyFont="1" applyBorder="1" applyAlignment="1">
      <alignment horizontal="center" vertical="center"/>
    </xf>
    <xf numFmtId="168" fontId="65" fillId="0" borderId="11" xfId="36" applyNumberFormat="1" applyFont="1" applyBorder="1" applyAlignment="1">
      <alignment horizontal="center" vertical="center"/>
    </xf>
    <xf numFmtId="168" fontId="65" fillId="0" borderId="16" xfId="36" applyNumberFormat="1" applyFont="1" applyBorder="1" applyAlignment="1">
      <alignment horizontal="center" vertical="center"/>
    </xf>
    <xf numFmtId="168" fontId="65" fillId="0" borderId="36" xfId="36" applyNumberFormat="1" applyFont="1" applyBorder="1" applyAlignment="1">
      <alignment horizontal="center" vertical="center"/>
    </xf>
    <xf numFmtId="168" fontId="65" fillId="0" borderId="37" xfId="36" applyNumberFormat="1" applyFont="1" applyBorder="1" applyAlignment="1">
      <alignment horizontal="center" vertical="center"/>
    </xf>
    <xf numFmtId="0" fontId="66" fillId="0" borderId="56" xfId="36" applyNumberFormat="1" applyFont="1" applyBorder="1" applyAlignment="1">
      <alignment horizontal="center"/>
    </xf>
    <xf numFmtId="0" fontId="66" fillId="0" borderId="17" xfId="36" applyNumberFormat="1" applyFont="1" applyBorder="1" applyAlignment="1">
      <alignment horizontal="center"/>
    </xf>
    <xf numFmtId="0" fontId="66" fillId="0" borderId="23" xfId="36" applyNumberFormat="1" applyFont="1" applyBorder="1" applyAlignment="1">
      <alignment horizontal="center"/>
    </xf>
    <xf numFmtId="168" fontId="66" fillId="0" borderId="24" xfId="36" applyNumberFormat="1" applyFont="1" applyBorder="1" applyAlignment="1">
      <alignment horizontal="center" vertical="center"/>
    </xf>
    <xf numFmtId="168" fontId="66" fillId="0" borderId="17" xfId="36" applyNumberFormat="1" applyFont="1" applyBorder="1" applyAlignment="1">
      <alignment horizontal="center" vertical="center"/>
    </xf>
    <xf numFmtId="168" fontId="66" fillId="0" borderId="23" xfId="36" applyNumberFormat="1" applyFont="1" applyBorder="1" applyAlignment="1">
      <alignment horizontal="center" vertical="center"/>
    </xf>
    <xf numFmtId="168" fontId="66" fillId="0" borderId="38" xfId="36" applyNumberFormat="1" applyFont="1" applyBorder="1" applyAlignment="1">
      <alignment horizontal="center" vertical="center"/>
    </xf>
    <xf numFmtId="168" fontId="66" fillId="0" borderId="25" xfId="36" applyNumberFormat="1" applyFont="1" applyBorder="1" applyAlignment="1">
      <alignment horizontal="center" vertical="center"/>
    </xf>
    <xf numFmtId="168" fontId="66" fillId="0" borderId="26" xfId="36" applyNumberFormat="1" applyFont="1" applyBorder="1" applyAlignment="1">
      <alignment horizontal="center" vertical="center"/>
    </xf>
    <xf numFmtId="168" fontId="66" fillId="0" borderId="56" xfId="36" applyNumberFormat="1" applyFont="1" applyFill="1" applyBorder="1" applyAlignment="1">
      <alignment horizontal="center" vertical="center"/>
    </xf>
    <xf numFmtId="168" fontId="66" fillId="0" borderId="17" xfId="36" applyNumberFormat="1" applyFont="1" applyFill="1" applyBorder="1" applyAlignment="1">
      <alignment horizontal="center" vertical="center"/>
    </xf>
    <xf numFmtId="168" fontId="66" fillId="0" borderId="58" xfId="36" applyNumberFormat="1" applyFont="1" applyFill="1" applyBorder="1" applyAlignment="1">
      <alignment horizontal="center" vertical="center"/>
    </xf>
    <xf numFmtId="168" fontId="65" fillId="0" borderId="36" xfId="36" applyNumberFormat="1" applyFont="1" applyFill="1" applyBorder="1" applyAlignment="1">
      <alignment horizontal="center" vertical="center"/>
    </xf>
    <xf numFmtId="168" fontId="65" fillId="0" borderId="11" xfId="36" applyNumberFormat="1" applyFont="1" applyFill="1" applyBorder="1" applyAlignment="1">
      <alignment horizontal="center" vertical="center"/>
    </xf>
    <xf numFmtId="168" fontId="65" fillId="0" borderId="37" xfId="36" applyNumberFormat="1" applyFont="1" applyFill="1" applyBorder="1" applyAlignment="1">
      <alignment horizontal="center" vertical="center"/>
    </xf>
    <xf numFmtId="169" fontId="65" fillId="0" borderId="29" xfId="36" applyNumberFormat="1" applyFont="1" applyBorder="1" applyAlignment="1">
      <alignment horizontal="center" vertical="center"/>
    </xf>
    <xf numFmtId="169" fontId="65" fillId="0" borderId="30" xfId="36" applyNumberFormat="1" applyFont="1" applyBorder="1" applyAlignment="1">
      <alignment horizontal="center" vertical="center"/>
    </xf>
    <xf numFmtId="169" fontId="65" fillId="0" borderId="44" xfId="36" applyNumberFormat="1" applyFont="1" applyBorder="1" applyAlignment="1">
      <alignment horizontal="center" vertical="center"/>
    </xf>
    <xf numFmtId="169" fontId="65" fillId="0" borderId="43" xfId="36" applyNumberFormat="1" applyFont="1" applyBorder="1" applyAlignment="1">
      <alignment horizontal="center" vertical="center"/>
    </xf>
    <xf numFmtId="169" fontId="65" fillId="0" borderId="31" xfId="36" applyNumberFormat="1" applyFont="1" applyBorder="1" applyAlignment="1">
      <alignment horizontal="center" vertical="center"/>
    </xf>
    <xf numFmtId="169" fontId="65" fillId="0" borderId="20" xfId="36" applyNumberFormat="1" applyFont="1" applyBorder="1" applyAlignment="1">
      <alignment horizontal="center" vertical="center"/>
    </xf>
    <xf numFmtId="169" fontId="65" fillId="0" borderId="11" xfId="36" applyNumberFormat="1" applyFont="1" applyBorder="1" applyAlignment="1">
      <alignment horizontal="center" vertical="center"/>
    </xf>
    <xf numFmtId="169" fontId="65" fillId="0" borderId="16" xfId="36" applyNumberFormat="1" applyFont="1" applyBorder="1" applyAlignment="1">
      <alignment horizontal="center" vertical="center"/>
    </xf>
    <xf numFmtId="169" fontId="65" fillId="0" borderId="36" xfId="36" applyNumberFormat="1" applyFont="1" applyBorder="1" applyAlignment="1">
      <alignment horizontal="center" vertical="center"/>
    </xf>
    <xf numFmtId="169" fontId="65" fillId="0" borderId="37" xfId="36" applyNumberFormat="1" applyFont="1" applyBorder="1" applyAlignment="1">
      <alignment horizontal="center" vertical="center"/>
    </xf>
    <xf numFmtId="169" fontId="65" fillId="0" borderId="36" xfId="36" applyNumberFormat="1" applyFont="1" applyFill="1" applyBorder="1" applyAlignment="1">
      <alignment horizontal="center" vertical="center"/>
    </xf>
    <xf numFmtId="169" fontId="65" fillId="0" borderId="11" xfId="36" applyNumberFormat="1" applyFont="1" applyFill="1" applyBorder="1" applyAlignment="1">
      <alignment horizontal="center" vertical="center"/>
    </xf>
    <xf numFmtId="169" fontId="65" fillId="0" borderId="37" xfId="36" applyNumberFormat="1" applyFont="1" applyFill="1" applyBorder="1" applyAlignment="1">
      <alignment horizontal="center" vertical="center"/>
    </xf>
    <xf numFmtId="169" fontId="65" fillId="0" borderId="43" xfId="36" applyNumberFormat="1" applyFont="1" applyFill="1" applyBorder="1" applyAlignment="1">
      <alignment horizontal="center" vertical="center"/>
    </xf>
    <xf numFmtId="169" fontId="65" fillId="0" borderId="30" xfId="36" applyNumberFormat="1" applyFont="1" applyFill="1" applyBorder="1" applyAlignment="1">
      <alignment horizontal="center" vertical="center"/>
    </xf>
    <xf numFmtId="169" fontId="65" fillId="0" borderId="31" xfId="36" applyNumberFormat="1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4;&#1058;&#1063;&#1045;&#1058;%20&#1055;&#1054;%20&#1048;&#1053;&#1042;&#1045;&#1057;&#1058;&#1055;&#1056;&#1054;&#1043;&#1056;&#1040;&#1052;&#1052;&#1045;%20&#1079;&#1072;%202019%20&#1075;/2019%20&#1075;&#1086;&#1076;/&#1055;&#1088;&#1080;&#1083;&#1086;&#1078;&#1077;&#1085;&#1080;&#1077;/C0814_1051326000967_12_13_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5;&#1088;&#1080;&#1082;&#1072;&#1079;&#1099;%20&#1087;&#1086;%20&#1091;&#1090;&#1074;&#1077;&#1088;&#1078;&#1076;&#1077;&#1085;&#1080;&#1102;%20&#1048;&#1053;&#1042;&#1045;&#1057;&#1058;&#1055;&#1056;&#1054;&#1043;&#1056;&#1040;&#1052;&#1052;&#1067;\2019\&#1055;&#1088;&#1080;&#1083;&#1086;&#1078;&#1077;&#1085;&#1080;&#1103;%20&#1082;%20&#1055;&#1088;&#1080;&#1082;&#1072;&#1079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5;&#1088;&#1080;&#1082;&#1072;&#1079;&#1099;%20&#1087;&#1086;%20&#1091;&#1090;&#1074;&#1077;&#1088;&#1078;&#1076;&#1077;&#1085;&#1080;&#1102;%20&#1048;&#1053;&#1042;&#1045;&#1057;&#1058;&#1055;&#1056;&#1054;&#1043;&#1056;&#1040;&#1052;&#1052;&#1067;\2019\&#1055;&#1088;&#1080;&#1083;&#1086;&#1078;&#1077;&#1085;&#1080;&#1103;%20&#1082;%20&#1055;&#1088;&#1080;&#1082;&#1072;&#1079;&#10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0;&#1085;&#1074;&#1077;&#1089;&#1090;&#1080;&#1094;&#1080;&#1086;&#1085;&#1085;&#1086;&#1081;%20&#1087;&#1088;&#1086;&#1075;&#1088;&#1072;&#1084;&#1084;&#1077;%202020,%202021-2023%20(&#1082;&#1072;&#1090;&#1103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4;&#1058;&#1063;&#1045;&#1058;%20&#1055;&#1054;%20&#1048;&#1053;&#1042;&#1045;&#1057;&#1058;&#1055;&#1056;&#1054;&#1043;&#1056;&#1040;&#1052;&#1052;&#1045;%20&#1079;&#1072;%202019%20&#1075;\2019%20&#1075;&#1086;&#1076;\&#1055;&#1088;&#1080;&#1083;&#1086;&#1078;&#1077;&#1085;&#1080;&#1077;\C0814_1051326000967_12_13_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</sheetNames>
    <sheetDataSet>
      <sheetData sheetId="0">
        <row r="47">
          <cell r="F47">
            <v>5.8000000000000007</v>
          </cell>
        </row>
        <row r="48">
          <cell r="F48">
            <v>0</v>
          </cell>
        </row>
        <row r="53">
          <cell r="F53">
            <v>0.81979999999999997</v>
          </cell>
        </row>
        <row r="54">
          <cell r="F54">
            <v>1.32</v>
          </cell>
        </row>
        <row r="55">
          <cell r="F55">
            <v>119.16860604</v>
          </cell>
        </row>
        <row r="56"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  <cell r="J41">
            <v>5.8979999999999997</v>
          </cell>
          <cell r="N41">
            <v>5.8979999999999997</v>
          </cell>
        </row>
        <row r="42">
          <cell r="J42">
            <v>6</v>
          </cell>
          <cell r="N42" t="str">
            <v>0</v>
          </cell>
          <cell r="P42">
            <v>6</v>
          </cell>
        </row>
        <row r="47">
          <cell r="J47">
            <v>1.7263679999999999</v>
          </cell>
          <cell r="N47">
            <v>0.82979999999999998</v>
          </cell>
          <cell r="O47">
            <v>0.01</v>
          </cell>
          <cell r="P47">
            <v>0.88656800000000002</v>
          </cell>
        </row>
        <row r="48">
          <cell r="J48">
            <v>2.1859641600000002</v>
          </cell>
          <cell r="N48">
            <v>1.4194800000000001</v>
          </cell>
          <cell r="O48">
            <v>5.4520000000000006E-2</v>
          </cell>
          <cell r="P48">
            <v>0.71196415999999996</v>
          </cell>
        </row>
        <row r="49">
          <cell r="J49">
            <v>70.360393959999996</v>
          </cell>
          <cell r="N49">
            <v>35.672541819999999</v>
          </cell>
          <cell r="P49">
            <v>34.687852139999997</v>
          </cell>
        </row>
        <row r="50">
          <cell r="J50">
            <v>3.6899622700000001</v>
          </cell>
          <cell r="N50">
            <v>1.2110649600000001</v>
          </cell>
          <cell r="O50">
            <v>1.1428789100000001</v>
          </cell>
          <cell r="P50">
            <v>1.3360183999999999</v>
          </cell>
        </row>
      </sheetData>
      <sheetData sheetId="1">
        <row r="41">
          <cell r="F41">
            <v>9.83</v>
          </cell>
          <cell r="L41">
            <v>4.915</v>
          </cell>
          <cell r="N41">
            <v>4.915</v>
          </cell>
          <cell r="O41">
            <v>0</v>
          </cell>
        </row>
        <row r="42">
          <cell r="L42">
            <v>5</v>
          </cell>
          <cell r="N42">
            <v>0</v>
          </cell>
          <cell r="O42">
            <v>5</v>
          </cell>
        </row>
        <row r="47">
          <cell r="L47">
            <v>1.4386469000000002</v>
          </cell>
          <cell r="N47">
            <v>0.69983333000000003</v>
          </cell>
          <cell r="O47">
            <v>0.73881357000000003</v>
          </cell>
        </row>
        <row r="48">
          <cell r="L48">
            <v>1.8215536599999997</v>
          </cell>
          <cell r="N48">
            <v>1.2283333299999999</v>
          </cell>
          <cell r="O48">
            <v>0.59322032999999996</v>
          </cell>
        </row>
        <row r="49">
          <cell r="L49">
            <v>58.633661630000006</v>
          </cell>
          <cell r="N49">
            <v>29.727118180000002</v>
          </cell>
          <cell r="O49">
            <v>28.906543450000001</v>
          </cell>
        </row>
        <row r="50">
          <cell r="L50">
            <v>3.0749685599999999</v>
          </cell>
          <cell r="N50">
            <v>1.9616198899999999</v>
          </cell>
          <cell r="O50">
            <v>1.1133486699999999</v>
          </cell>
        </row>
      </sheetData>
      <sheetData sheetId="2"/>
      <sheetData sheetId="3">
        <row r="42">
          <cell r="D42">
            <v>9.83</v>
          </cell>
        </row>
        <row r="43">
          <cell r="L43">
            <v>5</v>
          </cell>
        </row>
        <row r="48">
          <cell r="M48">
            <v>0.73881357000000003</v>
          </cell>
          <cell r="R48">
            <v>2</v>
          </cell>
        </row>
        <row r="49">
          <cell r="M49">
            <v>0.59322032999999996</v>
          </cell>
          <cell r="R49">
            <v>1</v>
          </cell>
        </row>
        <row r="50">
          <cell r="M50">
            <v>28.906543450000001</v>
          </cell>
          <cell r="R50" t="str">
            <v>2231</v>
          </cell>
        </row>
        <row r="51">
          <cell r="M51">
            <v>1.1133486699999999</v>
          </cell>
          <cell r="R51" t="str">
            <v>6</v>
          </cell>
        </row>
      </sheetData>
      <sheetData sheetId="4"/>
      <sheetData sheetId="5"/>
      <sheetData sheetId="6"/>
      <sheetData sheetId="7">
        <row r="31">
          <cell r="C31">
            <v>37.526000000000003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 refreshError="1">
        <row r="41">
          <cell r="F41">
            <v>11.698</v>
          </cell>
        </row>
        <row r="42">
          <cell r="S42">
            <v>6</v>
          </cell>
        </row>
        <row r="47">
          <cell r="S47">
            <v>0.85606780999999998</v>
          </cell>
          <cell r="T47">
            <v>3.050019E-2</v>
          </cell>
        </row>
        <row r="48">
          <cell r="S48">
            <v>0.69671015999999997</v>
          </cell>
          <cell r="T48">
            <v>1.5254E-2</v>
          </cell>
        </row>
        <row r="49">
          <cell r="S49">
            <v>34.687852139999997</v>
          </cell>
        </row>
        <row r="50">
          <cell r="S50">
            <v>0.74606355999999996</v>
          </cell>
          <cell r="T50">
            <v>0.58995483999999998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/>
      <sheetData sheetId="1">
        <row r="40">
          <cell r="I40" t="str">
            <v>нд</v>
          </cell>
        </row>
        <row r="49">
          <cell r="I49" t="str">
            <v>нд</v>
          </cell>
          <cell r="AD49" t="str">
            <v>нд</v>
          </cell>
          <cell r="AF49" t="str">
            <v>нд</v>
          </cell>
          <cell r="AH49" t="str">
            <v>нд</v>
          </cell>
        </row>
        <row r="50">
          <cell r="I50" t="str">
            <v>нд</v>
          </cell>
          <cell r="AD50" t="str">
            <v>нд</v>
          </cell>
          <cell r="AE50" t="str">
            <v>нд</v>
          </cell>
          <cell r="AF50" t="str">
            <v>нд</v>
          </cell>
          <cell r="AG50" t="str">
            <v>нд</v>
          </cell>
          <cell r="AH50" t="str">
            <v>нд</v>
          </cell>
        </row>
        <row r="58">
          <cell r="AH58" t="str">
            <v xml:space="preserve"> нд</v>
          </cell>
        </row>
        <row r="62">
          <cell r="I62" t="str">
            <v>нд</v>
          </cell>
          <cell r="AD62" t="str">
            <v>нд</v>
          </cell>
        </row>
        <row r="63">
          <cell r="I63" t="str">
            <v>нд</v>
          </cell>
          <cell r="AD63" t="str">
            <v>нд</v>
          </cell>
        </row>
        <row r="64">
          <cell r="I64" t="str">
            <v>нд</v>
          </cell>
          <cell r="AD64" t="str">
            <v>нд</v>
          </cell>
        </row>
        <row r="65">
          <cell r="I65" t="str">
            <v>нд</v>
          </cell>
          <cell r="AD65" t="str">
            <v>нд</v>
          </cell>
        </row>
        <row r="66">
          <cell r="I66" t="str">
            <v>нд</v>
          </cell>
          <cell r="AD66" t="str">
            <v>нд</v>
          </cell>
        </row>
        <row r="69">
          <cell r="I69" t="str">
            <v xml:space="preserve"> нд</v>
          </cell>
          <cell r="AC69">
            <v>1.7000000000000002</v>
          </cell>
          <cell r="AD69" t="str">
            <v>нд</v>
          </cell>
          <cell r="AE69">
            <v>1.71435</v>
          </cell>
          <cell r="AF69" t="str">
            <v>нд</v>
          </cell>
          <cell r="AG69">
            <v>1.7812025000000002</v>
          </cell>
          <cell r="AH69" t="str">
            <v>нд</v>
          </cell>
        </row>
        <row r="70">
          <cell r="I70" t="str">
            <v xml:space="preserve"> нд</v>
          </cell>
          <cell r="AE70">
            <v>1.44650802</v>
          </cell>
          <cell r="AF70" t="str">
            <v>нд</v>
          </cell>
          <cell r="AG70" t="str">
            <v>нд</v>
          </cell>
          <cell r="AH70" t="str">
            <v>нд</v>
          </cell>
        </row>
      </sheetData>
      <sheetData sheetId="2">
        <row r="42">
          <cell r="AT42">
            <v>85.8</v>
          </cell>
        </row>
        <row r="62">
          <cell r="K62">
            <v>2</v>
          </cell>
          <cell r="Q62">
            <v>2</v>
          </cell>
        </row>
        <row r="63">
          <cell r="K63">
            <v>2</v>
          </cell>
          <cell r="Q63">
            <v>2</v>
          </cell>
        </row>
        <row r="69">
          <cell r="K69">
            <v>2306</v>
          </cell>
          <cell r="Q69">
            <v>2306</v>
          </cell>
        </row>
        <row r="70">
          <cell r="K70">
            <v>12</v>
          </cell>
          <cell r="Q70">
            <v>12</v>
          </cell>
        </row>
        <row r="72">
          <cell r="BS72" t="str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</sheetNames>
    <sheetDataSet>
      <sheetData sheetId="0"/>
      <sheetData sheetId="1"/>
      <sheetData sheetId="2">
        <row r="47">
          <cell r="L47">
            <v>10.17816436</v>
          </cell>
        </row>
        <row r="48">
          <cell r="E48">
            <v>4.915</v>
          </cell>
        </row>
        <row r="49">
          <cell r="E49">
            <v>0</v>
          </cell>
          <cell r="L49">
            <v>0</v>
          </cell>
        </row>
        <row r="54">
          <cell r="F54">
            <v>0.69983333000000003</v>
          </cell>
          <cell r="K54">
            <v>2</v>
          </cell>
          <cell r="M54">
            <v>0.69983333000000003</v>
          </cell>
          <cell r="R54">
            <v>2</v>
          </cell>
        </row>
        <row r="55">
          <cell r="F55">
            <v>1.2283333299999999</v>
          </cell>
          <cell r="K55">
            <v>2</v>
          </cell>
          <cell r="M55">
            <v>1.2283333299999999</v>
          </cell>
          <cell r="R55">
            <v>2</v>
          </cell>
        </row>
        <row r="56">
          <cell r="F56">
            <v>29.727118180000002</v>
          </cell>
          <cell r="K56">
            <v>2306</v>
          </cell>
          <cell r="M56">
            <v>29.73091299</v>
          </cell>
          <cell r="R56">
            <v>2306</v>
          </cell>
        </row>
        <row r="57">
          <cell r="F57">
            <v>1.9616198899999999</v>
          </cell>
          <cell r="K57">
            <v>12</v>
          </cell>
          <cell r="M57">
            <v>1.9616198899999999</v>
          </cell>
          <cell r="R57">
            <v>12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84"/>
  <sheetViews>
    <sheetView view="pageBreakPreview" zoomScale="60" zoomScaleNormal="46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B32" sqref="CB32"/>
    </sheetView>
  </sheetViews>
  <sheetFormatPr defaultRowHeight="15.75" x14ac:dyDescent="0.25"/>
  <cols>
    <col min="1" max="1" width="15.5" style="39" customWidth="1"/>
    <col min="2" max="2" width="55.75" style="39" customWidth="1"/>
    <col min="3" max="3" width="15.125" style="39" customWidth="1"/>
    <col min="4" max="4" width="11.5" style="39" customWidth="1"/>
    <col min="5" max="5" width="11.75" style="39" customWidth="1"/>
    <col min="6" max="6" width="11.5" style="39" customWidth="1"/>
    <col min="7" max="7" width="11.75" style="39" customWidth="1"/>
    <col min="8" max="8" width="12.75" style="39" customWidth="1"/>
    <col min="9" max="9" width="11.75" style="39" customWidth="1"/>
    <col min="10" max="10" width="11.875" style="39" customWidth="1"/>
    <col min="11" max="11" width="9.625" style="39" customWidth="1"/>
    <col min="12" max="12" width="12.125" style="39" customWidth="1"/>
    <col min="13" max="13" width="9.25" style="39" customWidth="1"/>
    <col min="14" max="14" width="17.5" style="39" customWidth="1"/>
    <col min="15" max="15" width="13.625" style="39" customWidth="1"/>
    <col min="16" max="16" width="12.25" style="39" customWidth="1"/>
    <col min="17" max="17" width="9.875" style="39" customWidth="1"/>
    <col min="18" max="18" width="11.25" style="39" customWidth="1"/>
    <col min="19" max="19" width="13.375" style="39" customWidth="1"/>
    <col min="20" max="20" width="8.75" style="39" customWidth="1"/>
    <col min="21" max="21" width="7.625" style="39" customWidth="1"/>
    <col min="22" max="22" width="8" style="39" customWidth="1"/>
    <col min="23" max="23" width="17" style="39" customWidth="1"/>
    <col min="24" max="24" width="6.625" style="39" customWidth="1"/>
    <col min="25" max="25" width="7.875" style="39" customWidth="1"/>
    <col min="26" max="26" width="7" style="39" customWidth="1"/>
    <col min="27" max="27" width="7.375" style="39" customWidth="1"/>
    <col min="28" max="28" width="16.375" style="39" customWidth="1"/>
    <col min="29" max="32" width="8.625" style="39" customWidth="1"/>
    <col min="33" max="33" width="16.5" style="39" customWidth="1"/>
    <col min="34" max="37" width="8.625" style="39" customWidth="1"/>
    <col min="38" max="38" width="18" style="39" customWidth="1"/>
    <col min="39" max="39" width="8.625" style="39" customWidth="1"/>
    <col min="40" max="40" width="11.25" style="39" customWidth="1"/>
    <col min="41" max="41" width="6.5" style="39" customWidth="1"/>
    <col min="42" max="42" width="8.375" style="39" customWidth="1"/>
    <col min="43" max="43" width="17.375" style="39" customWidth="1"/>
    <col min="44" max="44" width="8.75" style="39" customWidth="1"/>
    <col min="45" max="45" width="8.375" style="39" customWidth="1"/>
    <col min="46" max="46" width="7.75" style="39" customWidth="1"/>
    <col min="47" max="47" width="8.625" style="39" customWidth="1"/>
    <col min="48" max="48" width="10.25" style="39" customWidth="1"/>
    <col min="49" max="49" width="8.375" style="39" customWidth="1"/>
    <col min="50" max="50" width="10.75" style="39" customWidth="1"/>
    <col min="51" max="51" width="7.25" style="39" customWidth="1"/>
    <col min="52" max="52" width="8.875" style="39" customWidth="1"/>
    <col min="53" max="53" width="15.75" style="39" customWidth="1"/>
    <col min="54" max="54" width="9.375" style="39" customWidth="1"/>
    <col min="55" max="55" width="11.5" style="39" customWidth="1"/>
    <col min="56" max="56" width="7.25" style="39" customWidth="1"/>
    <col min="57" max="57" width="8.625" style="39" customWidth="1"/>
    <col min="58" max="58" width="17.625" style="39" customWidth="1"/>
    <col min="59" max="59" width="8.75" style="39" customWidth="1"/>
    <col min="60" max="60" width="12.5" style="39" customWidth="1"/>
    <col min="61" max="61" width="7.25" style="39" customWidth="1"/>
    <col min="62" max="62" width="8.5" style="39" customWidth="1"/>
    <col min="63" max="63" width="15.625" style="39" customWidth="1"/>
    <col min="64" max="64" width="9.5" style="39" customWidth="1"/>
    <col min="65" max="65" width="13.5" style="39" customWidth="1"/>
    <col min="66" max="66" width="7.25" style="39" customWidth="1"/>
    <col min="67" max="67" width="9.375" style="39" customWidth="1"/>
    <col min="68" max="68" width="16.125" style="39" customWidth="1"/>
    <col min="69" max="69" width="10.625" style="39" customWidth="1"/>
    <col min="70" max="70" width="10.125" style="39" customWidth="1"/>
    <col min="71" max="71" width="8.25" style="39" customWidth="1"/>
    <col min="72" max="72" width="13.875" style="39" customWidth="1"/>
    <col min="73" max="73" width="17.625" style="39" customWidth="1"/>
    <col min="74" max="74" width="11" style="39" customWidth="1"/>
    <col min="75" max="75" width="11.875" style="39" customWidth="1"/>
    <col min="76" max="76" width="6.875" style="39" customWidth="1"/>
    <col min="77" max="77" width="8.5" style="39" customWidth="1"/>
    <col min="78" max="78" width="18.5" style="39" customWidth="1"/>
    <col min="79" max="79" width="9" style="39" customWidth="1"/>
    <col min="80" max="80" width="54" style="39" customWidth="1"/>
    <col min="81" max="16384" width="9" style="39"/>
  </cols>
  <sheetData>
    <row r="1" spans="1:80" ht="18.75" x14ac:dyDescent="0.25">
      <c r="AC1" s="140" t="s">
        <v>163</v>
      </c>
      <c r="AD1" s="140"/>
      <c r="AE1" s="140"/>
      <c r="AF1" s="140"/>
      <c r="AG1" s="140"/>
      <c r="AH1" s="140"/>
      <c r="AI1" s="140"/>
      <c r="AJ1" s="140"/>
      <c r="AK1" s="140"/>
      <c r="AL1" s="140"/>
      <c r="AM1" s="140"/>
    </row>
    <row r="2" spans="1:80" ht="18.75" x14ac:dyDescent="0.3">
      <c r="AC2" s="141" t="s">
        <v>1</v>
      </c>
      <c r="AD2" s="141"/>
      <c r="AE2" s="141"/>
      <c r="AF2" s="141"/>
      <c r="AG2" s="141"/>
      <c r="AH2" s="141"/>
      <c r="AI2" s="141"/>
      <c r="AJ2" s="141"/>
      <c r="AK2" s="141"/>
      <c r="AL2" s="141"/>
      <c r="AM2" s="141"/>
    </row>
    <row r="3" spans="1:80" ht="18.75" x14ac:dyDescent="0.3">
      <c r="AC3" s="141" t="s">
        <v>473</v>
      </c>
      <c r="AD3" s="141"/>
      <c r="AE3" s="141"/>
      <c r="AF3" s="141"/>
      <c r="AG3" s="141"/>
      <c r="AH3" s="141"/>
      <c r="AI3" s="141"/>
      <c r="AJ3" s="141"/>
      <c r="AK3" s="141"/>
      <c r="AL3" s="141"/>
      <c r="AM3" s="141"/>
    </row>
    <row r="4" spans="1:80" ht="18.75" x14ac:dyDescent="0.25">
      <c r="A4" s="332" t="s">
        <v>159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291"/>
      <c r="AE4" s="291"/>
      <c r="AF4" s="291"/>
      <c r="AG4" s="291"/>
      <c r="AH4" s="291"/>
      <c r="AI4" s="291"/>
      <c r="AJ4" s="291"/>
      <c r="AK4" s="291"/>
      <c r="AL4" s="291"/>
      <c r="AM4" s="291"/>
    </row>
    <row r="5" spans="1:80" ht="18.75" x14ac:dyDescent="0.3">
      <c r="A5" s="333"/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</row>
    <row r="6" spans="1:80" ht="18.75" x14ac:dyDescent="0.25">
      <c r="A6" s="334" t="s">
        <v>547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9"/>
      <c r="BF6" s="170"/>
      <c r="BG6" s="168"/>
      <c r="BH6" s="171"/>
      <c r="BI6" s="168"/>
      <c r="BJ6" s="168"/>
      <c r="BK6" s="168"/>
      <c r="BL6" s="172"/>
      <c r="BM6" s="168"/>
      <c r="BN6" s="168"/>
      <c r="BO6" s="168"/>
      <c r="BP6" s="169"/>
      <c r="BQ6" s="169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</row>
    <row r="7" spans="1:80" ht="18.75" customHeight="1" x14ac:dyDescent="0.25">
      <c r="A7" s="335" t="s">
        <v>101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4"/>
      <c r="BF7" s="175"/>
      <c r="BG7" s="168"/>
      <c r="BH7" s="176"/>
      <c r="BI7" s="173"/>
      <c r="BJ7" s="173"/>
      <c r="BK7" s="168"/>
      <c r="BL7" s="172"/>
      <c r="BM7" s="173"/>
      <c r="BN7" s="173"/>
      <c r="BO7" s="173"/>
      <c r="BP7" s="173"/>
      <c r="BQ7" s="173"/>
      <c r="BR7" s="173"/>
      <c r="BS7" s="173"/>
      <c r="BT7" s="177"/>
      <c r="BU7" s="177"/>
      <c r="BV7" s="173"/>
      <c r="BW7" s="173"/>
      <c r="BX7" s="173"/>
      <c r="BY7" s="173"/>
      <c r="BZ7" s="173"/>
      <c r="CA7" s="173"/>
      <c r="CB7" s="173"/>
    </row>
    <row r="8" spans="1:80" ht="18.75" x14ac:dyDescent="0.3">
      <c r="A8" s="336"/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CB8" s="141"/>
    </row>
    <row r="9" spans="1:80" ht="18.75" x14ac:dyDescent="0.3">
      <c r="A9" s="337" t="s">
        <v>491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</row>
    <row r="10" spans="1:80" ht="18.75" x14ac:dyDescent="0.25">
      <c r="A10" s="332"/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1"/>
      <c r="BH10" s="291"/>
      <c r="BI10" s="291"/>
      <c r="BJ10" s="291"/>
      <c r="BK10" s="291"/>
      <c r="BL10" s="291"/>
      <c r="BM10" s="291"/>
      <c r="BN10" s="291"/>
      <c r="BO10" s="291"/>
      <c r="BP10" s="104"/>
      <c r="BQ10" s="104"/>
      <c r="BR10" s="291"/>
      <c r="BS10" s="291"/>
      <c r="BT10" s="291"/>
      <c r="BU10" s="291"/>
      <c r="BV10" s="104"/>
      <c r="BW10" s="291"/>
      <c r="BX10" s="291"/>
      <c r="BY10" s="291"/>
      <c r="BZ10" s="291"/>
      <c r="CA10" s="291"/>
      <c r="CB10" s="291"/>
    </row>
    <row r="11" spans="1:80" ht="60" customHeight="1" x14ac:dyDescent="0.3">
      <c r="B11" s="295"/>
      <c r="C11" s="295"/>
      <c r="D11" s="295"/>
      <c r="E11" s="295"/>
      <c r="F11" s="295"/>
      <c r="G11" s="295"/>
      <c r="H11" s="295"/>
      <c r="I11" s="295"/>
      <c r="J11" s="306" t="s">
        <v>540</v>
      </c>
      <c r="K11" s="307"/>
      <c r="L11" s="307"/>
      <c r="M11" s="307"/>
      <c r="N11" s="307"/>
      <c r="O11" s="307"/>
      <c r="P11" s="307"/>
      <c r="Q11" s="339" t="s">
        <v>628</v>
      </c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03"/>
      <c r="AE11" s="303"/>
      <c r="AF11" s="303"/>
      <c r="AG11" s="303"/>
      <c r="AH11" s="303"/>
      <c r="AI11" s="303"/>
      <c r="AJ11" s="303"/>
      <c r="AK11" s="303"/>
      <c r="AL11" s="303"/>
      <c r="AM11" s="303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105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</row>
    <row r="12" spans="1:80" x14ac:dyDescent="0.25"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 t="s">
        <v>158</v>
      </c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292"/>
      <c r="AD12" s="292"/>
      <c r="AE12" s="292"/>
      <c r="AF12" s="292"/>
      <c r="AG12" s="292"/>
      <c r="AH12" s="292"/>
      <c r="AI12" s="292"/>
      <c r="AJ12" s="292"/>
      <c r="AK12" s="292"/>
      <c r="AL12" s="292"/>
      <c r="AM12" s="29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</row>
    <row r="13" spans="1:80" x14ac:dyDescent="0.25">
      <c r="CA13" s="5"/>
    </row>
    <row r="14" spans="1:80" ht="37.5" customHeight="1" x14ac:dyDescent="0.25">
      <c r="A14" s="326" t="s">
        <v>49</v>
      </c>
      <c r="B14" s="326" t="s">
        <v>22</v>
      </c>
      <c r="C14" s="326" t="s">
        <v>3</v>
      </c>
      <c r="D14" s="338" t="s">
        <v>48</v>
      </c>
      <c r="E14" s="338" t="s">
        <v>51</v>
      </c>
      <c r="F14" s="326" t="s">
        <v>53</v>
      </c>
      <c r="G14" s="326"/>
      <c r="H14" s="326" t="s">
        <v>13</v>
      </c>
      <c r="I14" s="326"/>
      <c r="J14" s="326"/>
      <c r="K14" s="326"/>
      <c r="L14" s="326"/>
      <c r="M14" s="326"/>
      <c r="N14" s="326" t="s">
        <v>629</v>
      </c>
      <c r="O14" s="326" t="s">
        <v>26</v>
      </c>
      <c r="P14" s="326"/>
      <c r="Q14" s="326" t="s">
        <v>25</v>
      </c>
      <c r="R14" s="326"/>
      <c r="S14" s="326"/>
      <c r="T14" s="326" t="s">
        <v>592</v>
      </c>
      <c r="U14" s="326"/>
      <c r="V14" s="326"/>
      <c r="W14" s="326"/>
      <c r="X14" s="326"/>
      <c r="Y14" s="326"/>
      <c r="Z14" s="326"/>
      <c r="AA14" s="326"/>
      <c r="AB14" s="326"/>
      <c r="AC14" s="326"/>
      <c r="AD14" s="326" t="s">
        <v>23</v>
      </c>
      <c r="AE14" s="327"/>
      <c r="AF14" s="327"/>
      <c r="AG14" s="327"/>
      <c r="AH14" s="327"/>
      <c r="AI14" s="327"/>
      <c r="AJ14" s="327"/>
      <c r="AK14" s="327"/>
      <c r="AL14" s="327"/>
      <c r="AM14" s="327"/>
      <c r="AN14" s="327"/>
      <c r="AO14" s="327"/>
      <c r="AP14" s="327"/>
      <c r="AQ14" s="327"/>
      <c r="AR14" s="327"/>
      <c r="AS14" s="327"/>
      <c r="AT14" s="327"/>
      <c r="AU14" s="327"/>
      <c r="AV14" s="327"/>
      <c r="AW14" s="327"/>
      <c r="AX14" s="327"/>
      <c r="AY14" s="327"/>
      <c r="AZ14" s="327"/>
      <c r="BA14" s="327"/>
      <c r="BB14" s="327"/>
      <c r="BC14" s="327"/>
      <c r="BD14" s="327"/>
      <c r="BE14" s="327"/>
      <c r="BF14" s="327"/>
      <c r="BG14" s="327"/>
      <c r="BH14" s="327"/>
      <c r="BI14" s="327"/>
      <c r="BJ14" s="327"/>
      <c r="BK14" s="327"/>
      <c r="BL14" s="327"/>
      <c r="BM14" s="327"/>
      <c r="BN14" s="327"/>
      <c r="BO14" s="327"/>
      <c r="BP14" s="327"/>
      <c r="BQ14" s="327"/>
      <c r="BR14" s="327"/>
      <c r="BS14" s="327"/>
      <c r="BT14" s="327"/>
      <c r="BU14" s="327"/>
      <c r="BV14" s="327"/>
      <c r="BW14" s="327"/>
      <c r="BX14" s="327"/>
      <c r="BY14" s="327"/>
      <c r="BZ14" s="327"/>
      <c r="CA14" s="327"/>
      <c r="CB14" s="326" t="s">
        <v>47</v>
      </c>
    </row>
    <row r="15" spans="1:80" ht="83.25" customHeight="1" x14ac:dyDescent="0.25">
      <c r="A15" s="326"/>
      <c r="B15" s="326"/>
      <c r="C15" s="326"/>
      <c r="D15" s="338"/>
      <c r="E15" s="338"/>
      <c r="F15" s="326"/>
      <c r="G15" s="326"/>
      <c r="H15" s="326" t="s">
        <v>14</v>
      </c>
      <c r="I15" s="326"/>
      <c r="J15" s="326"/>
      <c r="K15" s="326" t="s">
        <v>46</v>
      </c>
      <c r="L15" s="326"/>
      <c r="M15" s="326"/>
      <c r="N15" s="326"/>
      <c r="O15" s="326"/>
      <c r="P15" s="326"/>
      <c r="Q15" s="326"/>
      <c r="R15" s="326"/>
      <c r="S15" s="326"/>
      <c r="T15" s="326" t="s">
        <v>111</v>
      </c>
      <c r="U15" s="326"/>
      <c r="V15" s="326"/>
      <c r="W15" s="326"/>
      <c r="X15" s="326"/>
      <c r="Y15" s="326" t="s">
        <v>593</v>
      </c>
      <c r="Z15" s="326"/>
      <c r="AA15" s="326"/>
      <c r="AB15" s="326"/>
      <c r="AC15" s="326"/>
      <c r="AD15" s="326" t="s">
        <v>630</v>
      </c>
      <c r="AE15" s="326"/>
      <c r="AF15" s="326"/>
      <c r="AG15" s="326"/>
      <c r="AH15" s="326"/>
      <c r="AI15" s="326" t="s">
        <v>537</v>
      </c>
      <c r="AJ15" s="326"/>
      <c r="AK15" s="326"/>
      <c r="AL15" s="326"/>
      <c r="AM15" s="326"/>
      <c r="AN15" s="326" t="s">
        <v>534</v>
      </c>
      <c r="AO15" s="326"/>
      <c r="AP15" s="326"/>
      <c r="AQ15" s="326"/>
      <c r="AR15" s="326"/>
      <c r="AS15" s="326" t="s">
        <v>537</v>
      </c>
      <c r="AT15" s="326"/>
      <c r="AU15" s="326"/>
      <c r="AV15" s="326"/>
      <c r="AW15" s="326"/>
      <c r="AX15" s="326" t="s">
        <v>535</v>
      </c>
      <c r="AY15" s="326"/>
      <c r="AZ15" s="326"/>
      <c r="BA15" s="326"/>
      <c r="BB15" s="326"/>
      <c r="BC15" s="326" t="s">
        <v>538</v>
      </c>
      <c r="BD15" s="326"/>
      <c r="BE15" s="326"/>
      <c r="BF15" s="326"/>
      <c r="BG15" s="326"/>
      <c r="BH15" s="326" t="s">
        <v>536</v>
      </c>
      <c r="BI15" s="326"/>
      <c r="BJ15" s="326"/>
      <c r="BK15" s="326"/>
      <c r="BL15" s="326"/>
      <c r="BM15" s="326" t="s">
        <v>539</v>
      </c>
      <c r="BN15" s="326"/>
      <c r="BO15" s="326"/>
      <c r="BP15" s="326"/>
      <c r="BQ15" s="326"/>
      <c r="BR15" s="326" t="s">
        <v>24</v>
      </c>
      <c r="BS15" s="326"/>
      <c r="BT15" s="326"/>
      <c r="BU15" s="326"/>
      <c r="BV15" s="326"/>
      <c r="BW15" s="326" t="s">
        <v>108</v>
      </c>
      <c r="BX15" s="326"/>
      <c r="BY15" s="326"/>
      <c r="BZ15" s="326"/>
      <c r="CA15" s="326"/>
      <c r="CB15" s="326"/>
    </row>
    <row r="16" spans="1:80" ht="132" customHeight="1" x14ac:dyDescent="0.25">
      <c r="A16" s="326"/>
      <c r="B16" s="326"/>
      <c r="C16" s="326"/>
      <c r="D16" s="338"/>
      <c r="E16" s="338"/>
      <c r="F16" s="294" t="s">
        <v>107</v>
      </c>
      <c r="G16" s="301" t="s">
        <v>46</v>
      </c>
      <c r="H16" s="294" t="s">
        <v>156</v>
      </c>
      <c r="I16" s="294" t="s">
        <v>9</v>
      </c>
      <c r="J16" s="294" t="s">
        <v>8</v>
      </c>
      <c r="K16" s="294" t="s">
        <v>156</v>
      </c>
      <c r="L16" s="294" t="s">
        <v>9</v>
      </c>
      <c r="M16" s="294" t="s">
        <v>8</v>
      </c>
      <c r="N16" s="326"/>
      <c r="O16" s="294" t="s">
        <v>14</v>
      </c>
      <c r="P16" s="294" t="s">
        <v>46</v>
      </c>
      <c r="Q16" s="294" t="s">
        <v>590</v>
      </c>
      <c r="R16" s="294" t="s">
        <v>505</v>
      </c>
      <c r="S16" s="294" t="s">
        <v>591</v>
      </c>
      <c r="T16" s="294" t="s">
        <v>19</v>
      </c>
      <c r="U16" s="294" t="s">
        <v>17</v>
      </c>
      <c r="V16" s="294" t="s">
        <v>205</v>
      </c>
      <c r="W16" s="294" t="s">
        <v>167</v>
      </c>
      <c r="X16" s="294" t="s">
        <v>18</v>
      </c>
      <c r="Y16" s="294" t="s">
        <v>19</v>
      </c>
      <c r="Z16" s="294" t="s">
        <v>17</v>
      </c>
      <c r="AA16" s="294" t="s">
        <v>205</v>
      </c>
      <c r="AB16" s="294" t="s">
        <v>167</v>
      </c>
      <c r="AC16" s="294" t="s">
        <v>18</v>
      </c>
      <c r="AD16" s="294" t="s">
        <v>19</v>
      </c>
      <c r="AE16" s="294" t="s">
        <v>17</v>
      </c>
      <c r="AF16" s="294" t="s">
        <v>205</v>
      </c>
      <c r="AG16" s="294" t="s">
        <v>167</v>
      </c>
      <c r="AH16" s="294" t="s">
        <v>18</v>
      </c>
      <c r="AI16" s="294" t="s">
        <v>19</v>
      </c>
      <c r="AJ16" s="294" t="s">
        <v>17</v>
      </c>
      <c r="AK16" s="294" t="s">
        <v>205</v>
      </c>
      <c r="AL16" s="294" t="s">
        <v>167</v>
      </c>
      <c r="AM16" s="294" t="s">
        <v>18</v>
      </c>
      <c r="AN16" s="294" t="s">
        <v>19</v>
      </c>
      <c r="AO16" s="294" t="s">
        <v>17</v>
      </c>
      <c r="AP16" s="294" t="s">
        <v>205</v>
      </c>
      <c r="AQ16" s="294" t="s">
        <v>167</v>
      </c>
      <c r="AR16" s="294" t="s">
        <v>18</v>
      </c>
      <c r="AS16" s="294" t="s">
        <v>19</v>
      </c>
      <c r="AT16" s="294" t="s">
        <v>17</v>
      </c>
      <c r="AU16" s="294" t="s">
        <v>205</v>
      </c>
      <c r="AV16" s="294" t="s">
        <v>167</v>
      </c>
      <c r="AW16" s="294" t="s">
        <v>18</v>
      </c>
      <c r="AX16" s="294" t="s">
        <v>19</v>
      </c>
      <c r="AY16" s="294" t="s">
        <v>17</v>
      </c>
      <c r="AZ16" s="294" t="s">
        <v>205</v>
      </c>
      <c r="BA16" s="294" t="s">
        <v>167</v>
      </c>
      <c r="BB16" s="294" t="s">
        <v>18</v>
      </c>
      <c r="BC16" s="294" t="s">
        <v>19</v>
      </c>
      <c r="BD16" s="294" t="s">
        <v>17</v>
      </c>
      <c r="BE16" s="294" t="s">
        <v>205</v>
      </c>
      <c r="BF16" s="294" t="s">
        <v>167</v>
      </c>
      <c r="BG16" s="294" t="s">
        <v>18</v>
      </c>
      <c r="BH16" s="294" t="s">
        <v>19</v>
      </c>
      <c r="BI16" s="294" t="s">
        <v>17</v>
      </c>
      <c r="BJ16" s="294" t="s">
        <v>205</v>
      </c>
      <c r="BK16" s="294" t="s">
        <v>167</v>
      </c>
      <c r="BL16" s="294" t="s">
        <v>18</v>
      </c>
      <c r="BM16" s="294" t="s">
        <v>19</v>
      </c>
      <c r="BN16" s="294" t="s">
        <v>17</v>
      </c>
      <c r="BO16" s="294" t="s">
        <v>205</v>
      </c>
      <c r="BP16" s="294" t="s">
        <v>167</v>
      </c>
      <c r="BQ16" s="294" t="s">
        <v>18</v>
      </c>
      <c r="BR16" s="294" t="s">
        <v>19</v>
      </c>
      <c r="BS16" s="294" t="s">
        <v>17</v>
      </c>
      <c r="BT16" s="294" t="s">
        <v>205</v>
      </c>
      <c r="BU16" s="294" t="s">
        <v>167</v>
      </c>
      <c r="BV16" s="294" t="s">
        <v>18</v>
      </c>
      <c r="BW16" s="294" t="s">
        <v>19</v>
      </c>
      <c r="BX16" s="294" t="s">
        <v>17</v>
      </c>
      <c r="BY16" s="294" t="s">
        <v>205</v>
      </c>
      <c r="BZ16" s="294" t="s">
        <v>167</v>
      </c>
      <c r="CA16" s="294" t="s">
        <v>18</v>
      </c>
      <c r="CB16" s="326"/>
    </row>
    <row r="17" spans="1:80" ht="20.25" customHeight="1" x14ac:dyDescent="0.25">
      <c r="A17" s="293">
        <v>1</v>
      </c>
      <c r="B17" s="293">
        <v>2</v>
      </c>
      <c r="C17" s="293">
        <v>3</v>
      </c>
      <c r="D17" s="293">
        <v>4</v>
      </c>
      <c r="E17" s="293">
        <v>5</v>
      </c>
      <c r="F17" s="293">
        <v>6</v>
      </c>
      <c r="G17" s="293">
        <v>7</v>
      </c>
      <c r="H17" s="293">
        <v>8</v>
      </c>
      <c r="I17" s="293">
        <v>9</v>
      </c>
      <c r="J17" s="293">
        <v>10</v>
      </c>
      <c r="K17" s="293">
        <v>11</v>
      </c>
      <c r="L17" s="293">
        <v>12</v>
      </c>
      <c r="M17" s="293">
        <v>13</v>
      </c>
      <c r="N17" s="293">
        <v>14</v>
      </c>
      <c r="O17" s="293">
        <v>15</v>
      </c>
      <c r="P17" s="293">
        <v>16</v>
      </c>
      <c r="Q17" s="293">
        <v>17</v>
      </c>
      <c r="R17" s="293">
        <v>18</v>
      </c>
      <c r="S17" s="293">
        <v>19</v>
      </c>
      <c r="T17" s="293">
        <v>20</v>
      </c>
      <c r="U17" s="293">
        <v>21</v>
      </c>
      <c r="V17" s="293">
        <v>22</v>
      </c>
      <c r="W17" s="293">
        <v>23</v>
      </c>
      <c r="X17" s="293">
        <v>24</v>
      </c>
      <c r="Y17" s="293">
        <v>25</v>
      </c>
      <c r="Z17" s="293">
        <v>26</v>
      </c>
      <c r="AA17" s="293">
        <v>27</v>
      </c>
      <c r="AB17" s="293">
        <v>28</v>
      </c>
      <c r="AC17" s="293">
        <v>29</v>
      </c>
      <c r="AD17" s="48" t="s">
        <v>171</v>
      </c>
      <c r="AE17" s="48" t="s">
        <v>172</v>
      </c>
      <c r="AF17" s="48" t="s">
        <v>173</v>
      </c>
      <c r="AG17" s="48" t="s">
        <v>174</v>
      </c>
      <c r="AH17" s="48" t="s">
        <v>175</v>
      </c>
      <c r="AI17" s="48" t="s">
        <v>176</v>
      </c>
      <c r="AJ17" s="48" t="s">
        <v>177</v>
      </c>
      <c r="AK17" s="48" t="s">
        <v>178</v>
      </c>
      <c r="AL17" s="48" t="s">
        <v>179</v>
      </c>
      <c r="AM17" s="48" t="s">
        <v>180</v>
      </c>
      <c r="AN17" s="48" t="s">
        <v>181</v>
      </c>
      <c r="AO17" s="48" t="s">
        <v>182</v>
      </c>
      <c r="AP17" s="48" t="s">
        <v>183</v>
      </c>
      <c r="AQ17" s="48" t="s">
        <v>184</v>
      </c>
      <c r="AR17" s="48" t="s">
        <v>185</v>
      </c>
      <c r="AS17" s="48" t="s">
        <v>186</v>
      </c>
      <c r="AT17" s="48" t="s">
        <v>187</v>
      </c>
      <c r="AU17" s="48" t="s">
        <v>188</v>
      </c>
      <c r="AV17" s="48" t="s">
        <v>189</v>
      </c>
      <c r="AW17" s="48" t="s">
        <v>190</v>
      </c>
      <c r="AX17" s="48" t="s">
        <v>191</v>
      </c>
      <c r="AY17" s="48" t="s">
        <v>192</v>
      </c>
      <c r="AZ17" s="48" t="s">
        <v>193</v>
      </c>
      <c r="BA17" s="48" t="s">
        <v>194</v>
      </c>
      <c r="BB17" s="48" t="s">
        <v>195</v>
      </c>
      <c r="BC17" s="48" t="s">
        <v>196</v>
      </c>
      <c r="BD17" s="48" t="s">
        <v>197</v>
      </c>
      <c r="BE17" s="48" t="s">
        <v>198</v>
      </c>
      <c r="BF17" s="48" t="s">
        <v>199</v>
      </c>
      <c r="BG17" s="48" t="s">
        <v>200</v>
      </c>
      <c r="BH17" s="293" t="s">
        <v>631</v>
      </c>
      <c r="BI17" s="293" t="s">
        <v>632</v>
      </c>
      <c r="BJ17" s="293" t="s">
        <v>633</v>
      </c>
      <c r="BK17" s="293" t="s">
        <v>634</v>
      </c>
      <c r="BL17" s="293" t="s">
        <v>635</v>
      </c>
      <c r="BM17" s="293" t="s">
        <v>636</v>
      </c>
      <c r="BN17" s="293" t="s">
        <v>637</v>
      </c>
      <c r="BO17" s="293" t="s">
        <v>638</v>
      </c>
      <c r="BP17" s="293" t="s">
        <v>639</v>
      </c>
      <c r="BQ17" s="293" t="s">
        <v>640</v>
      </c>
      <c r="BR17" s="293">
        <v>41</v>
      </c>
      <c r="BS17" s="293">
        <v>42</v>
      </c>
      <c r="BT17" s="293">
        <v>43</v>
      </c>
      <c r="BU17" s="293">
        <v>44</v>
      </c>
      <c r="BV17" s="293">
        <v>45</v>
      </c>
      <c r="BW17" s="293">
        <v>46</v>
      </c>
      <c r="BX17" s="293">
        <v>47</v>
      </c>
      <c r="BY17" s="293">
        <v>48</v>
      </c>
      <c r="BZ17" s="293">
        <v>49</v>
      </c>
      <c r="CA17" s="293">
        <v>50</v>
      </c>
      <c r="CB17" s="293">
        <v>51</v>
      </c>
    </row>
    <row r="18" spans="1:80" s="4" customFormat="1" ht="18" customHeight="1" x14ac:dyDescent="0.25">
      <c r="A18" s="60">
        <v>0</v>
      </c>
      <c r="B18" s="195" t="s">
        <v>217</v>
      </c>
      <c r="C18" s="60" t="s">
        <v>276</v>
      </c>
      <c r="D18" s="60" t="s">
        <v>275</v>
      </c>
      <c r="E18" s="60">
        <v>2021</v>
      </c>
      <c r="F18" s="60">
        <v>2023</v>
      </c>
      <c r="G18" s="153" t="s">
        <v>275</v>
      </c>
      <c r="H18" s="153">
        <f>H21+H23</f>
        <v>106.97874161999999</v>
      </c>
      <c r="I18" s="153" t="s">
        <v>275</v>
      </c>
      <c r="J18" s="153" t="s">
        <v>275</v>
      </c>
      <c r="K18" s="153" t="s">
        <v>275</v>
      </c>
      <c r="L18" s="153" t="s">
        <v>275</v>
      </c>
      <c r="M18" s="153" t="s">
        <v>275</v>
      </c>
      <c r="N18" s="153">
        <f>N21+N23</f>
        <v>127.10840603999999</v>
      </c>
      <c r="O18" s="153">
        <f>O21+O23</f>
        <v>106.97874161999999</v>
      </c>
      <c r="P18" s="153" t="s">
        <v>275</v>
      </c>
      <c r="Q18" s="153">
        <f>Q21+Q23</f>
        <v>89.860688389999993</v>
      </c>
      <c r="R18" s="153">
        <f>R21+R23</f>
        <v>43.622402699999995</v>
      </c>
      <c r="S18" s="153">
        <f>S21+S23</f>
        <v>47.107932399999996</v>
      </c>
      <c r="T18" s="153">
        <f>T21+T23</f>
        <v>46.238285689999998</v>
      </c>
      <c r="U18" s="153" t="s">
        <v>275</v>
      </c>
      <c r="V18" s="153" t="s">
        <v>275</v>
      </c>
      <c r="W18" s="153">
        <f>W21+W23</f>
        <v>45.030886780000003</v>
      </c>
      <c r="X18" s="153">
        <f>X23</f>
        <v>1.20739891</v>
      </c>
      <c r="Y18" s="153">
        <f>Y21+Y23</f>
        <v>46.242839458000006</v>
      </c>
      <c r="Z18" s="153" t="s">
        <v>275</v>
      </c>
      <c r="AA18" s="153" t="s">
        <v>275</v>
      </c>
      <c r="AB18" s="153">
        <f>AB21+AB23</f>
        <v>45.188609893999995</v>
      </c>
      <c r="AC18" s="153">
        <f>AC23</f>
        <v>1.0542295639999999</v>
      </c>
      <c r="AD18" s="153">
        <f>AD21+AD23</f>
        <v>43.622402699999995</v>
      </c>
      <c r="AE18" s="153" t="s">
        <v>275</v>
      </c>
      <c r="AF18" s="153" t="s">
        <v>275</v>
      </c>
      <c r="AG18" s="153">
        <f>AG21+AG23</f>
        <v>42.986693670000001</v>
      </c>
      <c r="AH18" s="153">
        <f>AH23</f>
        <v>0.63570903000000001</v>
      </c>
      <c r="AI18" s="153">
        <f>AI21+AI23</f>
        <v>47.107932509999998</v>
      </c>
      <c r="AJ18" s="153" t="s">
        <v>275</v>
      </c>
      <c r="AK18" s="153" t="s">
        <v>275</v>
      </c>
      <c r="AL18" s="153">
        <f>AL21+AL23</f>
        <v>46.472977669999999</v>
      </c>
      <c r="AM18" s="153">
        <f>AM23</f>
        <v>0.63495484000000002</v>
      </c>
      <c r="AN18" s="153">
        <f>AN21+AN23</f>
        <v>44.141390999999999</v>
      </c>
      <c r="AO18" s="153" t="s">
        <v>275</v>
      </c>
      <c r="AP18" s="153" t="s">
        <v>275</v>
      </c>
      <c r="AQ18" s="153">
        <f>AQ21+AQ23</f>
        <v>43.941390999999996</v>
      </c>
      <c r="AR18" s="153">
        <f>AR23</f>
        <v>0.19999999999999998</v>
      </c>
      <c r="AS18" s="153" t="s">
        <v>275</v>
      </c>
      <c r="AT18" s="153" t="s">
        <v>275</v>
      </c>
      <c r="AU18" s="153" t="s">
        <v>275</v>
      </c>
      <c r="AV18" s="153" t="s">
        <v>275</v>
      </c>
      <c r="AW18" s="153" t="s">
        <v>275</v>
      </c>
      <c r="AX18" s="153">
        <f>AX21+AX23</f>
        <v>35.307538619999995</v>
      </c>
      <c r="AY18" s="153" t="s">
        <v>275</v>
      </c>
      <c r="AZ18" s="153" t="s">
        <v>275</v>
      </c>
      <c r="BA18" s="153">
        <f>BA21+BA23</f>
        <v>35.307538619999995</v>
      </c>
      <c r="BB18" s="153" t="s">
        <v>275</v>
      </c>
      <c r="BC18" s="153" t="s">
        <v>275</v>
      </c>
      <c r="BD18" s="153" t="s">
        <v>275</v>
      </c>
      <c r="BE18" s="153" t="s">
        <v>275</v>
      </c>
      <c r="BF18" s="153" t="s">
        <v>275</v>
      </c>
      <c r="BG18" s="153" t="s">
        <v>275</v>
      </c>
      <c r="BH18" s="153">
        <f>BH21+BH23</f>
        <v>27.531811999999999</v>
      </c>
      <c r="BI18" s="153" t="s">
        <v>275</v>
      </c>
      <c r="BJ18" s="153" t="s">
        <v>275</v>
      </c>
      <c r="BK18" s="153">
        <f>BK21+BK23</f>
        <v>27.531811999999999</v>
      </c>
      <c r="BL18" s="153" t="s">
        <v>275</v>
      </c>
      <c r="BM18" s="153" t="s">
        <v>275</v>
      </c>
      <c r="BN18" s="153" t="s">
        <v>275</v>
      </c>
      <c r="BO18" s="153" t="s">
        <v>275</v>
      </c>
      <c r="BP18" s="153" t="s">
        <v>275</v>
      </c>
      <c r="BQ18" s="153" t="s">
        <v>275</v>
      </c>
      <c r="BR18" s="153">
        <f>BR21+BR23</f>
        <v>150.60314432000001</v>
      </c>
      <c r="BS18" s="153" t="s">
        <v>275</v>
      </c>
      <c r="BT18" s="153" t="s">
        <v>275</v>
      </c>
      <c r="BU18" s="153">
        <f>BU21+BU23</f>
        <v>149.76743528999998</v>
      </c>
      <c r="BV18" s="153">
        <f>BV23</f>
        <v>0.83570902999999996</v>
      </c>
      <c r="BW18" s="153">
        <f>BW21+BW23</f>
        <v>47.107932509999998</v>
      </c>
      <c r="BX18" s="153" t="s">
        <v>275</v>
      </c>
      <c r="BY18" s="153" t="s">
        <v>275</v>
      </c>
      <c r="BZ18" s="153">
        <f>BZ21+BZ23</f>
        <v>46.472977669999999</v>
      </c>
      <c r="CA18" s="153">
        <f>CA23</f>
        <v>0.63495484000000002</v>
      </c>
      <c r="CB18" s="153" t="s">
        <v>275</v>
      </c>
    </row>
    <row r="19" spans="1:80" s="4" customFormat="1" ht="31.5" customHeight="1" x14ac:dyDescent="0.25">
      <c r="A19" s="61" t="s">
        <v>268</v>
      </c>
      <c r="B19" s="62" t="s">
        <v>226</v>
      </c>
      <c r="C19" s="60" t="s">
        <v>276</v>
      </c>
      <c r="D19" s="60" t="s">
        <v>275</v>
      </c>
      <c r="E19" s="60" t="s">
        <v>275</v>
      </c>
      <c r="F19" s="60" t="s">
        <v>275</v>
      </c>
      <c r="G19" s="153" t="s">
        <v>275</v>
      </c>
      <c r="H19" s="153" t="s">
        <v>275</v>
      </c>
      <c r="I19" s="153" t="s">
        <v>275</v>
      </c>
      <c r="J19" s="153" t="s">
        <v>275</v>
      </c>
      <c r="K19" s="153" t="s">
        <v>275</v>
      </c>
      <c r="L19" s="153" t="s">
        <v>275</v>
      </c>
      <c r="M19" s="153" t="s">
        <v>275</v>
      </c>
      <c r="N19" s="153" t="s">
        <v>275</v>
      </c>
      <c r="O19" s="153" t="s">
        <v>275</v>
      </c>
      <c r="P19" s="153" t="s">
        <v>275</v>
      </c>
      <c r="Q19" s="153" t="s">
        <v>275</v>
      </c>
      <c r="R19" s="153" t="s">
        <v>275</v>
      </c>
      <c r="S19" s="153" t="s">
        <v>275</v>
      </c>
      <c r="T19" s="153" t="s">
        <v>275</v>
      </c>
      <c r="U19" s="153" t="s">
        <v>275</v>
      </c>
      <c r="V19" s="153" t="s">
        <v>275</v>
      </c>
      <c r="W19" s="153" t="s">
        <v>275</v>
      </c>
      <c r="X19" s="153" t="s">
        <v>275</v>
      </c>
      <c r="Y19" s="153" t="s">
        <v>275</v>
      </c>
      <c r="Z19" s="153" t="s">
        <v>275</v>
      </c>
      <c r="AA19" s="153" t="s">
        <v>275</v>
      </c>
      <c r="AB19" s="153" t="s">
        <v>275</v>
      </c>
      <c r="AC19" s="153" t="s">
        <v>275</v>
      </c>
      <c r="AD19" s="153" t="s">
        <v>275</v>
      </c>
      <c r="AE19" s="153" t="s">
        <v>275</v>
      </c>
      <c r="AF19" s="153" t="s">
        <v>275</v>
      </c>
      <c r="AG19" s="153" t="s">
        <v>275</v>
      </c>
      <c r="AH19" s="153" t="s">
        <v>275</v>
      </c>
      <c r="AI19" s="153" t="s">
        <v>275</v>
      </c>
      <c r="AJ19" s="153" t="s">
        <v>275</v>
      </c>
      <c r="AK19" s="153" t="s">
        <v>275</v>
      </c>
      <c r="AL19" s="153" t="s">
        <v>275</v>
      </c>
      <c r="AM19" s="153" t="s">
        <v>275</v>
      </c>
      <c r="AN19" s="153" t="s">
        <v>275</v>
      </c>
      <c r="AO19" s="153" t="s">
        <v>275</v>
      </c>
      <c r="AP19" s="153" t="s">
        <v>275</v>
      </c>
      <c r="AQ19" s="153" t="s">
        <v>275</v>
      </c>
      <c r="AR19" s="153" t="s">
        <v>275</v>
      </c>
      <c r="AS19" s="153" t="s">
        <v>275</v>
      </c>
      <c r="AT19" s="153" t="s">
        <v>275</v>
      </c>
      <c r="AU19" s="153" t="s">
        <v>275</v>
      </c>
      <c r="AV19" s="153" t="s">
        <v>275</v>
      </c>
      <c r="AW19" s="153" t="s">
        <v>275</v>
      </c>
      <c r="AX19" s="153" t="s">
        <v>275</v>
      </c>
      <c r="AY19" s="153" t="s">
        <v>275</v>
      </c>
      <c r="AZ19" s="153" t="s">
        <v>275</v>
      </c>
      <c r="BA19" s="153" t="s">
        <v>275</v>
      </c>
      <c r="BB19" s="153" t="s">
        <v>275</v>
      </c>
      <c r="BC19" s="153" t="s">
        <v>275</v>
      </c>
      <c r="BD19" s="153" t="s">
        <v>275</v>
      </c>
      <c r="BE19" s="153" t="s">
        <v>275</v>
      </c>
      <c r="BF19" s="153" t="s">
        <v>275</v>
      </c>
      <c r="BG19" s="153" t="s">
        <v>275</v>
      </c>
      <c r="BH19" s="153" t="s">
        <v>275</v>
      </c>
      <c r="BI19" s="153" t="s">
        <v>275</v>
      </c>
      <c r="BJ19" s="153" t="s">
        <v>275</v>
      </c>
      <c r="BK19" s="153" t="s">
        <v>275</v>
      </c>
      <c r="BL19" s="153" t="s">
        <v>275</v>
      </c>
      <c r="BM19" s="153" t="s">
        <v>275</v>
      </c>
      <c r="BN19" s="153" t="s">
        <v>275</v>
      </c>
      <c r="BO19" s="153" t="s">
        <v>275</v>
      </c>
      <c r="BP19" s="153" t="s">
        <v>275</v>
      </c>
      <c r="BQ19" s="153" t="s">
        <v>275</v>
      </c>
      <c r="BR19" s="153" t="s">
        <v>275</v>
      </c>
      <c r="BS19" s="153" t="s">
        <v>275</v>
      </c>
      <c r="BT19" s="153" t="s">
        <v>275</v>
      </c>
      <c r="BU19" s="153" t="s">
        <v>275</v>
      </c>
      <c r="BV19" s="153" t="s">
        <v>275</v>
      </c>
      <c r="BW19" s="153" t="s">
        <v>275</v>
      </c>
      <c r="BX19" s="153" t="s">
        <v>275</v>
      </c>
      <c r="BY19" s="153" t="s">
        <v>275</v>
      </c>
      <c r="BZ19" s="153" t="s">
        <v>275</v>
      </c>
      <c r="CA19" s="153" t="s">
        <v>275</v>
      </c>
      <c r="CB19" s="153" t="s">
        <v>275</v>
      </c>
    </row>
    <row r="20" spans="1:80" s="4" customFormat="1" ht="39" customHeight="1" x14ac:dyDescent="0.25">
      <c r="A20" s="61" t="s">
        <v>269</v>
      </c>
      <c r="B20" s="62" t="s">
        <v>227</v>
      </c>
      <c r="C20" s="60" t="s">
        <v>276</v>
      </c>
      <c r="D20" s="60" t="s">
        <v>275</v>
      </c>
      <c r="E20" s="60" t="s">
        <v>275</v>
      </c>
      <c r="F20" s="60" t="s">
        <v>275</v>
      </c>
      <c r="G20" s="153" t="s">
        <v>275</v>
      </c>
      <c r="H20" s="153" t="s">
        <v>275</v>
      </c>
      <c r="I20" s="153" t="s">
        <v>275</v>
      </c>
      <c r="J20" s="153" t="s">
        <v>275</v>
      </c>
      <c r="K20" s="153" t="s">
        <v>275</v>
      </c>
      <c r="L20" s="153" t="s">
        <v>275</v>
      </c>
      <c r="M20" s="153" t="s">
        <v>275</v>
      </c>
      <c r="N20" s="153" t="s">
        <v>275</v>
      </c>
      <c r="O20" s="153" t="s">
        <v>275</v>
      </c>
      <c r="P20" s="153" t="s">
        <v>275</v>
      </c>
      <c r="Q20" s="153" t="s">
        <v>275</v>
      </c>
      <c r="R20" s="153" t="s">
        <v>275</v>
      </c>
      <c r="S20" s="153" t="s">
        <v>275</v>
      </c>
      <c r="T20" s="153" t="s">
        <v>275</v>
      </c>
      <c r="U20" s="153" t="s">
        <v>275</v>
      </c>
      <c r="V20" s="153" t="s">
        <v>275</v>
      </c>
      <c r="W20" s="153" t="s">
        <v>275</v>
      </c>
      <c r="X20" s="153" t="s">
        <v>275</v>
      </c>
      <c r="Y20" s="153" t="s">
        <v>275</v>
      </c>
      <c r="Z20" s="153" t="s">
        <v>275</v>
      </c>
      <c r="AA20" s="153" t="s">
        <v>275</v>
      </c>
      <c r="AB20" s="153" t="s">
        <v>275</v>
      </c>
      <c r="AC20" s="153" t="s">
        <v>275</v>
      </c>
      <c r="AD20" s="153" t="s">
        <v>275</v>
      </c>
      <c r="AE20" s="153" t="s">
        <v>275</v>
      </c>
      <c r="AF20" s="153" t="s">
        <v>275</v>
      </c>
      <c r="AG20" s="153" t="s">
        <v>275</v>
      </c>
      <c r="AH20" s="153" t="s">
        <v>275</v>
      </c>
      <c r="AI20" s="153" t="s">
        <v>275</v>
      </c>
      <c r="AJ20" s="153" t="s">
        <v>275</v>
      </c>
      <c r="AK20" s="153" t="s">
        <v>275</v>
      </c>
      <c r="AL20" s="153" t="s">
        <v>275</v>
      </c>
      <c r="AM20" s="153" t="s">
        <v>275</v>
      </c>
      <c r="AN20" s="153" t="s">
        <v>275</v>
      </c>
      <c r="AO20" s="153" t="s">
        <v>275</v>
      </c>
      <c r="AP20" s="153" t="s">
        <v>275</v>
      </c>
      <c r="AQ20" s="153" t="s">
        <v>275</v>
      </c>
      <c r="AR20" s="153" t="s">
        <v>275</v>
      </c>
      <c r="AS20" s="153" t="s">
        <v>275</v>
      </c>
      <c r="AT20" s="153" t="s">
        <v>275</v>
      </c>
      <c r="AU20" s="153" t="s">
        <v>275</v>
      </c>
      <c r="AV20" s="153" t="s">
        <v>275</v>
      </c>
      <c r="AW20" s="153" t="s">
        <v>275</v>
      </c>
      <c r="AX20" s="153" t="s">
        <v>275</v>
      </c>
      <c r="AY20" s="153" t="s">
        <v>275</v>
      </c>
      <c r="AZ20" s="153" t="s">
        <v>275</v>
      </c>
      <c r="BA20" s="153" t="s">
        <v>275</v>
      </c>
      <c r="BB20" s="153" t="s">
        <v>275</v>
      </c>
      <c r="BC20" s="153" t="s">
        <v>275</v>
      </c>
      <c r="BD20" s="153" t="s">
        <v>275</v>
      </c>
      <c r="BE20" s="153" t="s">
        <v>275</v>
      </c>
      <c r="BF20" s="153" t="s">
        <v>275</v>
      </c>
      <c r="BG20" s="153" t="s">
        <v>275</v>
      </c>
      <c r="BH20" s="153" t="s">
        <v>275</v>
      </c>
      <c r="BI20" s="153" t="s">
        <v>275</v>
      </c>
      <c r="BJ20" s="153" t="s">
        <v>275</v>
      </c>
      <c r="BK20" s="153" t="s">
        <v>275</v>
      </c>
      <c r="BL20" s="153" t="s">
        <v>275</v>
      </c>
      <c r="BM20" s="153" t="s">
        <v>275</v>
      </c>
      <c r="BN20" s="153" t="s">
        <v>275</v>
      </c>
      <c r="BO20" s="153" t="s">
        <v>275</v>
      </c>
      <c r="BP20" s="153" t="s">
        <v>275</v>
      </c>
      <c r="BQ20" s="153" t="s">
        <v>275</v>
      </c>
      <c r="BR20" s="153" t="s">
        <v>275</v>
      </c>
      <c r="BS20" s="153" t="s">
        <v>275</v>
      </c>
      <c r="BT20" s="153" t="s">
        <v>275</v>
      </c>
      <c r="BU20" s="153" t="s">
        <v>275</v>
      </c>
      <c r="BV20" s="153" t="s">
        <v>275</v>
      </c>
      <c r="BW20" s="153" t="s">
        <v>275</v>
      </c>
      <c r="BX20" s="153" t="s">
        <v>275</v>
      </c>
      <c r="BY20" s="153" t="s">
        <v>275</v>
      </c>
      <c r="BZ20" s="153" t="s">
        <v>275</v>
      </c>
      <c r="CA20" s="153" t="s">
        <v>275</v>
      </c>
      <c r="CB20" s="153" t="s">
        <v>275</v>
      </c>
    </row>
    <row r="21" spans="1:80" s="4" customFormat="1" ht="16.5" customHeight="1" x14ac:dyDescent="0.25">
      <c r="A21" s="61" t="s">
        <v>270</v>
      </c>
      <c r="B21" s="62" t="s">
        <v>228</v>
      </c>
      <c r="C21" s="60" t="s">
        <v>276</v>
      </c>
      <c r="D21" s="60" t="s">
        <v>275</v>
      </c>
      <c r="E21" s="60">
        <v>2021</v>
      </c>
      <c r="F21" s="166">
        <v>2023</v>
      </c>
      <c r="G21" s="153" t="str">
        <f>G38</f>
        <v>нд</v>
      </c>
      <c r="H21" s="153">
        <f>H38</f>
        <v>78.957098999999985</v>
      </c>
      <c r="I21" s="153" t="str">
        <f t="shared" ref="I21:CB21" si="0">I38</f>
        <v>нд</v>
      </c>
      <c r="J21" s="153" t="str">
        <f t="shared" si="0"/>
        <v>нд</v>
      </c>
      <c r="K21" s="153" t="str">
        <f t="shared" si="0"/>
        <v>нд</v>
      </c>
      <c r="L21" s="153" t="str">
        <f t="shared" si="0"/>
        <v>нд</v>
      </c>
      <c r="M21" s="153" t="str">
        <f t="shared" si="0"/>
        <v>нд</v>
      </c>
      <c r="N21" s="153">
        <f>N38</f>
        <v>5.8000000000000007</v>
      </c>
      <c r="O21" s="153">
        <f>O38</f>
        <v>78.957098999999985</v>
      </c>
      <c r="P21" s="153" t="str">
        <f t="shared" si="0"/>
        <v>нд</v>
      </c>
      <c r="Q21" s="153">
        <f>Q38</f>
        <v>11.898</v>
      </c>
      <c r="R21" s="153">
        <f>R38</f>
        <v>6</v>
      </c>
      <c r="S21" s="153">
        <f t="shared" si="0"/>
        <v>9.4593618599999996</v>
      </c>
      <c r="T21" s="153">
        <f>T38</f>
        <v>5.8979999999999997</v>
      </c>
      <c r="U21" s="153" t="str">
        <f t="shared" si="0"/>
        <v>нд</v>
      </c>
      <c r="V21" s="153" t="str">
        <f t="shared" si="0"/>
        <v>нд</v>
      </c>
      <c r="W21" s="153">
        <f>W38</f>
        <v>5.8979999999999997</v>
      </c>
      <c r="X21" s="153" t="str">
        <f>X38</f>
        <v>нд</v>
      </c>
      <c r="Y21" s="153">
        <f>Y38</f>
        <v>5.8979999999999997</v>
      </c>
      <c r="Z21" s="153" t="str">
        <f t="shared" si="0"/>
        <v>нд</v>
      </c>
      <c r="AA21" s="153" t="str">
        <f t="shared" si="0"/>
        <v>нд</v>
      </c>
      <c r="AB21" s="153">
        <f>AB38</f>
        <v>5.8979999999999997</v>
      </c>
      <c r="AC21" s="153" t="str">
        <f>AC38</f>
        <v>нд</v>
      </c>
      <c r="AD21" s="153">
        <f>AD38</f>
        <v>6</v>
      </c>
      <c r="AE21" s="153" t="str">
        <f t="shared" ref="AE21:AK21" si="1">AE38</f>
        <v>нд</v>
      </c>
      <c r="AF21" s="153" t="str">
        <f t="shared" si="1"/>
        <v>нд</v>
      </c>
      <c r="AG21" s="153">
        <f>AG38</f>
        <v>6</v>
      </c>
      <c r="AH21" s="153" t="str">
        <f>AH38</f>
        <v>нд</v>
      </c>
      <c r="AI21" s="153">
        <f>AI38</f>
        <v>9.4593618599999996</v>
      </c>
      <c r="AJ21" s="153" t="str">
        <f t="shared" si="1"/>
        <v>нд</v>
      </c>
      <c r="AK21" s="153" t="str">
        <f t="shared" si="1"/>
        <v>нд</v>
      </c>
      <c r="AL21" s="153">
        <f>AL38</f>
        <v>9.4593618599999996</v>
      </c>
      <c r="AM21" s="153" t="str">
        <f>AM38</f>
        <v>нд</v>
      </c>
      <c r="AN21" s="153">
        <f t="shared" si="0"/>
        <v>35.412841</v>
      </c>
      <c r="AO21" s="153" t="str">
        <f t="shared" si="0"/>
        <v>нд</v>
      </c>
      <c r="AP21" s="153" t="str">
        <f t="shared" si="0"/>
        <v>нд</v>
      </c>
      <c r="AQ21" s="153">
        <f t="shared" si="0"/>
        <v>35.412841</v>
      </c>
      <c r="AR21" s="153" t="str">
        <f t="shared" si="0"/>
        <v>нд</v>
      </c>
      <c r="AS21" s="153" t="str">
        <f t="shared" si="0"/>
        <v>нд</v>
      </c>
      <c r="AT21" s="153" t="str">
        <f t="shared" si="0"/>
        <v>нд</v>
      </c>
      <c r="AU21" s="153" t="str">
        <f t="shared" si="0"/>
        <v>нд</v>
      </c>
      <c r="AV21" s="153" t="str">
        <f t="shared" si="0"/>
        <v>нд</v>
      </c>
      <c r="AW21" s="153" t="str">
        <f t="shared" si="0"/>
        <v>нд</v>
      </c>
      <c r="AX21" s="153">
        <f t="shared" si="0"/>
        <v>24.190128999999999</v>
      </c>
      <c r="AY21" s="153" t="str">
        <f t="shared" si="0"/>
        <v>нд</v>
      </c>
      <c r="AZ21" s="153" t="str">
        <f t="shared" si="0"/>
        <v>нд</v>
      </c>
      <c r="BA21" s="153">
        <f t="shared" si="0"/>
        <v>24.190128999999999</v>
      </c>
      <c r="BB21" s="153" t="str">
        <f t="shared" si="0"/>
        <v>нд</v>
      </c>
      <c r="BC21" s="153" t="str">
        <f t="shared" si="0"/>
        <v>нд</v>
      </c>
      <c r="BD21" s="153" t="str">
        <f t="shared" si="0"/>
        <v>нд</v>
      </c>
      <c r="BE21" s="153" t="str">
        <f t="shared" si="0"/>
        <v>нд</v>
      </c>
      <c r="BF21" s="153" t="str">
        <f t="shared" si="0"/>
        <v>нд</v>
      </c>
      <c r="BG21" s="153" t="str">
        <f t="shared" si="0"/>
        <v>нд</v>
      </c>
      <c r="BH21" s="153">
        <f t="shared" si="0"/>
        <v>19.356128999999999</v>
      </c>
      <c r="BI21" s="153" t="str">
        <f t="shared" si="0"/>
        <v>нд</v>
      </c>
      <c r="BJ21" s="153" t="str">
        <f t="shared" si="0"/>
        <v>нд</v>
      </c>
      <c r="BK21" s="153">
        <f t="shared" si="0"/>
        <v>19.356128999999999</v>
      </c>
      <c r="BL21" s="153" t="str">
        <f t="shared" si="0"/>
        <v>нд</v>
      </c>
      <c r="BM21" s="153" t="str">
        <f t="shared" si="0"/>
        <v>нд</v>
      </c>
      <c r="BN21" s="153" t="str">
        <f t="shared" si="0"/>
        <v>нд</v>
      </c>
      <c r="BO21" s="153" t="str">
        <f t="shared" si="0"/>
        <v>нд</v>
      </c>
      <c r="BP21" s="153" t="str">
        <f t="shared" si="0"/>
        <v>нд</v>
      </c>
      <c r="BQ21" s="153" t="str">
        <f t="shared" si="0"/>
        <v>нд</v>
      </c>
      <c r="BR21" s="153">
        <f>BR38</f>
        <v>84.959098999999995</v>
      </c>
      <c r="BS21" s="153" t="str">
        <f t="shared" si="0"/>
        <v>нд</v>
      </c>
      <c r="BT21" s="153" t="str">
        <f t="shared" si="0"/>
        <v>нд</v>
      </c>
      <c r="BU21" s="153">
        <f t="shared" si="0"/>
        <v>84.959098999999995</v>
      </c>
      <c r="BV21" s="153" t="str">
        <f t="shared" si="0"/>
        <v>нд</v>
      </c>
      <c r="BW21" s="153">
        <f>BW38</f>
        <v>9.4593618599999996</v>
      </c>
      <c r="BX21" s="153" t="str">
        <f t="shared" ref="BX21:BY21" si="2">BX38</f>
        <v>нд</v>
      </c>
      <c r="BY21" s="153" t="str">
        <f t="shared" si="2"/>
        <v>нд</v>
      </c>
      <c r="BZ21" s="153">
        <f>BZ38</f>
        <v>9.4593618599999996</v>
      </c>
      <c r="CA21" s="153" t="str">
        <f>CA38</f>
        <v>нд</v>
      </c>
      <c r="CB21" s="153" t="str">
        <f t="shared" si="0"/>
        <v>нд</v>
      </c>
    </row>
    <row r="22" spans="1:80" s="4" customFormat="1" ht="44.25" customHeight="1" x14ac:dyDescent="0.25">
      <c r="A22" s="61" t="s">
        <v>271</v>
      </c>
      <c r="B22" s="62" t="s">
        <v>229</v>
      </c>
      <c r="C22" s="60" t="s">
        <v>276</v>
      </c>
      <c r="D22" s="60" t="s">
        <v>275</v>
      </c>
      <c r="E22" s="60" t="s">
        <v>275</v>
      </c>
      <c r="F22" s="60" t="s">
        <v>275</v>
      </c>
      <c r="G22" s="153" t="s">
        <v>275</v>
      </c>
      <c r="H22" s="153" t="s">
        <v>275</v>
      </c>
      <c r="I22" s="153" t="s">
        <v>275</v>
      </c>
      <c r="J22" s="153" t="s">
        <v>275</v>
      </c>
      <c r="K22" s="153" t="s">
        <v>275</v>
      </c>
      <c r="L22" s="153" t="s">
        <v>275</v>
      </c>
      <c r="M22" s="153" t="s">
        <v>275</v>
      </c>
      <c r="N22" s="153" t="s">
        <v>275</v>
      </c>
      <c r="O22" s="153" t="s">
        <v>275</v>
      </c>
      <c r="P22" s="153" t="s">
        <v>275</v>
      </c>
      <c r="Q22" s="153" t="s">
        <v>275</v>
      </c>
      <c r="R22" s="153" t="s">
        <v>275</v>
      </c>
      <c r="S22" s="153" t="s">
        <v>275</v>
      </c>
      <c r="T22" s="153" t="s">
        <v>275</v>
      </c>
      <c r="U22" s="153" t="s">
        <v>275</v>
      </c>
      <c r="V22" s="153" t="s">
        <v>275</v>
      </c>
      <c r="W22" s="153" t="s">
        <v>275</v>
      </c>
      <c r="X22" s="153" t="s">
        <v>275</v>
      </c>
      <c r="Y22" s="153" t="s">
        <v>275</v>
      </c>
      <c r="Z22" s="153" t="s">
        <v>275</v>
      </c>
      <c r="AA22" s="153" t="s">
        <v>275</v>
      </c>
      <c r="AB22" s="153" t="s">
        <v>275</v>
      </c>
      <c r="AC22" s="153" t="s">
        <v>275</v>
      </c>
      <c r="AD22" s="153" t="s">
        <v>275</v>
      </c>
      <c r="AE22" s="153" t="s">
        <v>275</v>
      </c>
      <c r="AF22" s="153" t="s">
        <v>275</v>
      </c>
      <c r="AG22" s="153" t="s">
        <v>275</v>
      </c>
      <c r="AH22" s="153" t="s">
        <v>275</v>
      </c>
      <c r="AI22" s="153" t="s">
        <v>275</v>
      </c>
      <c r="AJ22" s="153" t="s">
        <v>275</v>
      </c>
      <c r="AK22" s="153" t="s">
        <v>275</v>
      </c>
      <c r="AL22" s="153" t="s">
        <v>275</v>
      </c>
      <c r="AM22" s="153" t="s">
        <v>275</v>
      </c>
      <c r="AN22" s="153" t="s">
        <v>275</v>
      </c>
      <c r="AO22" s="153" t="s">
        <v>275</v>
      </c>
      <c r="AP22" s="153" t="s">
        <v>275</v>
      </c>
      <c r="AQ22" s="153" t="s">
        <v>275</v>
      </c>
      <c r="AR22" s="153" t="s">
        <v>275</v>
      </c>
      <c r="AS22" s="153" t="s">
        <v>275</v>
      </c>
      <c r="AT22" s="153" t="s">
        <v>275</v>
      </c>
      <c r="AU22" s="153" t="s">
        <v>275</v>
      </c>
      <c r="AV22" s="153" t="s">
        <v>275</v>
      </c>
      <c r="AW22" s="153" t="s">
        <v>275</v>
      </c>
      <c r="AX22" s="153" t="s">
        <v>275</v>
      </c>
      <c r="AY22" s="153" t="s">
        <v>275</v>
      </c>
      <c r="AZ22" s="153" t="s">
        <v>275</v>
      </c>
      <c r="BA22" s="153" t="s">
        <v>275</v>
      </c>
      <c r="BB22" s="153" t="s">
        <v>275</v>
      </c>
      <c r="BC22" s="153" t="s">
        <v>275</v>
      </c>
      <c r="BD22" s="153" t="s">
        <v>275</v>
      </c>
      <c r="BE22" s="153" t="s">
        <v>275</v>
      </c>
      <c r="BF22" s="153" t="s">
        <v>275</v>
      </c>
      <c r="BG22" s="153" t="s">
        <v>275</v>
      </c>
      <c r="BH22" s="153" t="s">
        <v>275</v>
      </c>
      <c r="BI22" s="153" t="s">
        <v>275</v>
      </c>
      <c r="BJ22" s="153" t="s">
        <v>275</v>
      </c>
      <c r="BK22" s="153" t="s">
        <v>275</v>
      </c>
      <c r="BL22" s="153" t="s">
        <v>275</v>
      </c>
      <c r="BM22" s="153" t="s">
        <v>275</v>
      </c>
      <c r="BN22" s="153" t="s">
        <v>275</v>
      </c>
      <c r="BO22" s="153" t="s">
        <v>275</v>
      </c>
      <c r="BP22" s="153" t="s">
        <v>275</v>
      </c>
      <c r="BQ22" s="153" t="s">
        <v>275</v>
      </c>
      <c r="BR22" s="153" t="s">
        <v>275</v>
      </c>
      <c r="BS22" s="153" t="s">
        <v>275</v>
      </c>
      <c r="BT22" s="153" t="s">
        <v>275</v>
      </c>
      <c r="BU22" s="153" t="s">
        <v>275</v>
      </c>
      <c r="BV22" s="153" t="s">
        <v>275</v>
      </c>
      <c r="BW22" s="153" t="s">
        <v>275</v>
      </c>
      <c r="BX22" s="153" t="s">
        <v>275</v>
      </c>
      <c r="BY22" s="153" t="s">
        <v>275</v>
      </c>
      <c r="BZ22" s="153" t="s">
        <v>275</v>
      </c>
      <c r="CA22" s="153" t="s">
        <v>275</v>
      </c>
      <c r="CB22" s="153" t="s">
        <v>275</v>
      </c>
    </row>
    <row r="23" spans="1:80" s="4" customFormat="1" ht="18.75" customHeight="1" x14ac:dyDescent="0.25">
      <c r="A23" s="61" t="s">
        <v>272</v>
      </c>
      <c r="B23" s="62" t="s">
        <v>230</v>
      </c>
      <c r="C23" s="60" t="s">
        <v>276</v>
      </c>
      <c r="D23" s="60" t="s">
        <v>275</v>
      </c>
      <c r="E23" s="60">
        <v>2021</v>
      </c>
      <c r="F23" s="60">
        <v>2023</v>
      </c>
      <c r="G23" s="153" t="str">
        <f>G58</f>
        <v>нд</v>
      </c>
      <c r="H23" s="153">
        <f>H58</f>
        <v>28.021642620000002</v>
      </c>
      <c r="I23" s="153" t="str">
        <f t="shared" ref="I23:CB23" si="3">I58</f>
        <v>нд</v>
      </c>
      <c r="J23" s="153" t="str">
        <f t="shared" si="3"/>
        <v>нд</v>
      </c>
      <c r="K23" s="153" t="str">
        <f t="shared" si="3"/>
        <v>нд</v>
      </c>
      <c r="L23" s="153" t="str">
        <f t="shared" si="3"/>
        <v>нд</v>
      </c>
      <c r="M23" s="153" t="str">
        <f t="shared" si="3"/>
        <v>нд</v>
      </c>
      <c r="N23" s="153">
        <f>N58</f>
        <v>121.30840603999999</v>
      </c>
      <c r="O23" s="153">
        <f t="shared" si="3"/>
        <v>28.021642620000002</v>
      </c>
      <c r="P23" s="153" t="str">
        <f t="shared" si="3"/>
        <v>нд</v>
      </c>
      <c r="Q23" s="153">
        <f t="shared" si="3"/>
        <v>77.962688389999997</v>
      </c>
      <c r="R23" s="153">
        <f>R58</f>
        <v>37.622402699999995</v>
      </c>
      <c r="S23" s="153">
        <f t="shared" si="3"/>
        <v>37.648570539999994</v>
      </c>
      <c r="T23" s="153">
        <f t="shared" si="3"/>
        <v>40.340285690000002</v>
      </c>
      <c r="U23" s="153" t="str">
        <f t="shared" si="3"/>
        <v>нд</v>
      </c>
      <c r="V23" s="153" t="str">
        <f t="shared" si="3"/>
        <v>нд</v>
      </c>
      <c r="W23" s="153">
        <f t="shared" si="3"/>
        <v>39.13288678</v>
      </c>
      <c r="X23" s="153">
        <f t="shared" si="3"/>
        <v>1.20739891</v>
      </c>
      <c r="Y23" s="153">
        <f t="shared" si="3"/>
        <v>40.344839458000003</v>
      </c>
      <c r="Z23" s="153" t="str">
        <f t="shared" si="3"/>
        <v>нд</v>
      </c>
      <c r="AA23" s="153" t="str">
        <f t="shared" si="3"/>
        <v>нд</v>
      </c>
      <c r="AB23" s="153">
        <f t="shared" si="3"/>
        <v>39.290609893999999</v>
      </c>
      <c r="AC23" s="153">
        <f t="shared" si="3"/>
        <v>1.0542295639999999</v>
      </c>
      <c r="AD23" s="153">
        <f t="shared" si="3"/>
        <v>37.622402699999995</v>
      </c>
      <c r="AE23" s="153" t="str">
        <f t="shared" si="3"/>
        <v>нд</v>
      </c>
      <c r="AF23" s="153" t="str">
        <f t="shared" si="3"/>
        <v>нд</v>
      </c>
      <c r="AG23" s="153">
        <f t="shared" si="3"/>
        <v>36.986693670000001</v>
      </c>
      <c r="AH23" s="153">
        <f t="shared" si="3"/>
        <v>0.63570903000000001</v>
      </c>
      <c r="AI23" s="153">
        <f t="shared" si="3"/>
        <v>37.648570649999996</v>
      </c>
      <c r="AJ23" s="153" t="str">
        <f t="shared" si="3"/>
        <v>нд</v>
      </c>
      <c r="AK23" s="153" t="str">
        <f t="shared" si="3"/>
        <v>нд</v>
      </c>
      <c r="AL23" s="153">
        <f t="shared" si="3"/>
        <v>37.013615809999997</v>
      </c>
      <c r="AM23" s="153">
        <f t="shared" si="3"/>
        <v>0.63495484000000002</v>
      </c>
      <c r="AN23" s="153">
        <f t="shared" si="3"/>
        <v>8.7285500000000003</v>
      </c>
      <c r="AO23" s="153" t="str">
        <f t="shared" si="3"/>
        <v>нд</v>
      </c>
      <c r="AP23" s="153" t="str">
        <f t="shared" si="3"/>
        <v>нд</v>
      </c>
      <c r="AQ23" s="153">
        <f t="shared" si="3"/>
        <v>8.5285499999999992</v>
      </c>
      <c r="AR23" s="153">
        <f t="shared" si="3"/>
        <v>0.19999999999999998</v>
      </c>
      <c r="AS23" s="153" t="str">
        <f t="shared" si="3"/>
        <v>нд</v>
      </c>
      <c r="AT23" s="153" t="str">
        <f t="shared" si="3"/>
        <v>нд</v>
      </c>
      <c r="AU23" s="153" t="str">
        <f t="shared" si="3"/>
        <v>нд</v>
      </c>
      <c r="AV23" s="153" t="str">
        <f t="shared" si="3"/>
        <v>нд</v>
      </c>
      <c r="AW23" s="153" t="str">
        <f t="shared" si="3"/>
        <v>нд</v>
      </c>
      <c r="AX23" s="153">
        <f t="shared" si="3"/>
        <v>11.117409619999998</v>
      </c>
      <c r="AY23" s="153" t="str">
        <f t="shared" si="3"/>
        <v>нд</v>
      </c>
      <c r="AZ23" s="153" t="str">
        <f t="shared" si="3"/>
        <v>нд</v>
      </c>
      <c r="BA23" s="153">
        <f t="shared" si="3"/>
        <v>11.117409619999998</v>
      </c>
      <c r="BB23" s="153" t="str">
        <f t="shared" si="3"/>
        <v>нд</v>
      </c>
      <c r="BC23" s="153" t="str">
        <f t="shared" si="3"/>
        <v>нд</v>
      </c>
      <c r="BD23" s="153" t="str">
        <f t="shared" si="3"/>
        <v>нд</v>
      </c>
      <c r="BE23" s="153" t="str">
        <f t="shared" si="3"/>
        <v>нд</v>
      </c>
      <c r="BF23" s="153" t="str">
        <f t="shared" si="3"/>
        <v>нд</v>
      </c>
      <c r="BG23" s="153" t="str">
        <f t="shared" si="3"/>
        <v>нд</v>
      </c>
      <c r="BH23" s="153">
        <f t="shared" si="3"/>
        <v>8.1756829999999994</v>
      </c>
      <c r="BI23" s="153" t="str">
        <f t="shared" si="3"/>
        <v>нд</v>
      </c>
      <c r="BJ23" s="153" t="str">
        <f t="shared" si="3"/>
        <v>нд</v>
      </c>
      <c r="BK23" s="153">
        <f t="shared" si="3"/>
        <v>8.1756829999999994</v>
      </c>
      <c r="BL23" s="153" t="str">
        <f t="shared" si="3"/>
        <v>нд</v>
      </c>
      <c r="BM23" s="153" t="str">
        <f t="shared" si="3"/>
        <v>нд</v>
      </c>
      <c r="BN23" s="153" t="str">
        <f t="shared" si="3"/>
        <v>нд</v>
      </c>
      <c r="BO23" s="153" t="str">
        <f t="shared" si="3"/>
        <v>нд</v>
      </c>
      <c r="BP23" s="153" t="str">
        <f t="shared" si="3"/>
        <v>нд</v>
      </c>
      <c r="BQ23" s="153" t="str">
        <f t="shared" si="3"/>
        <v>нд</v>
      </c>
      <c r="BR23" s="153">
        <f>BR58</f>
        <v>65.644045320000004</v>
      </c>
      <c r="BS23" s="153" t="str">
        <f t="shared" si="3"/>
        <v>нд</v>
      </c>
      <c r="BT23" s="153" t="str">
        <f t="shared" si="3"/>
        <v>нд</v>
      </c>
      <c r="BU23" s="153">
        <f t="shared" si="3"/>
        <v>64.808336289999986</v>
      </c>
      <c r="BV23" s="153">
        <f t="shared" si="3"/>
        <v>0.83570902999999996</v>
      </c>
      <c r="BW23" s="153">
        <f t="shared" ref="BW23:CA23" si="4">BW58</f>
        <v>37.648570649999996</v>
      </c>
      <c r="BX23" s="153" t="str">
        <f t="shared" si="4"/>
        <v>нд</v>
      </c>
      <c r="BY23" s="153" t="str">
        <f t="shared" si="4"/>
        <v>нд</v>
      </c>
      <c r="BZ23" s="153">
        <f t="shared" si="4"/>
        <v>37.013615809999997</v>
      </c>
      <c r="CA23" s="153">
        <f t="shared" si="4"/>
        <v>0.63495484000000002</v>
      </c>
      <c r="CB23" s="153" t="str">
        <f t="shared" si="3"/>
        <v>нд</v>
      </c>
    </row>
    <row r="24" spans="1:80" ht="19.5" customHeight="1" x14ac:dyDescent="0.25">
      <c r="A24" s="60" t="s">
        <v>215</v>
      </c>
      <c r="B24" s="60" t="s">
        <v>223</v>
      </c>
      <c r="C24" s="293" t="s">
        <v>275</v>
      </c>
      <c r="D24" s="293" t="s">
        <v>275</v>
      </c>
      <c r="E24" s="293" t="s">
        <v>275</v>
      </c>
      <c r="F24" s="293" t="s">
        <v>275</v>
      </c>
      <c r="G24" s="293" t="s">
        <v>275</v>
      </c>
      <c r="H24" s="293" t="s">
        <v>275</v>
      </c>
      <c r="I24" s="293" t="s">
        <v>275</v>
      </c>
      <c r="J24" s="293" t="s">
        <v>275</v>
      </c>
      <c r="K24" s="293" t="s">
        <v>275</v>
      </c>
      <c r="L24" s="293" t="s">
        <v>275</v>
      </c>
      <c r="M24" s="293" t="s">
        <v>275</v>
      </c>
      <c r="N24" s="293" t="s">
        <v>275</v>
      </c>
      <c r="O24" s="293" t="s">
        <v>275</v>
      </c>
      <c r="P24" s="293" t="s">
        <v>275</v>
      </c>
      <c r="Q24" s="293" t="s">
        <v>275</v>
      </c>
      <c r="R24" s="293" t="s">
        <v>275</v>
      </c>
      <c r="S24" s="293" t="s">
        <v>275</v>
      </c>
      <c r="T24" s="293" t="s">
        <v>275</v>
      </c>
      <c r="U24" s="293" t="s">
        <v>275</v>
      </c>
      <c r="V24" s="293" t="s">
        <v>275</v>
      </c>
      <c r="W24" s="293" t="s">
        <v>275</v>
      </c>
      <c r="X24" s="293" t="s">
        <v>275</v>
      </c>
      <c r="Y24" s="293" t="s">
        <v>275</v>
      </c>
      <c r="Z24" s="293" t="s">
        <v>275</v>
      </c>
      <c r="AA24" s="293" t="s">
        <v>275</v>
      </c>
      <c r="AB24" s="293" t="s">
        <v>275</v>
      </c>
      <c r="AC24" s="293" t="s">
        <v>275</v>
      </c>
      <c r="AD24" s="293" t="s">
        <v>275</v>
      </c>
      <c r="AE24" s="293" t="s">
        <v>275</v>
      </c>
      <c r="AF24" s="293" t="s">
        <v>275</v>
      </c>
      <c r="AG24" s="293" t="s">
        <v>275</v>
      </c>
      <c r="AH24" s="293" t="s">
        <v>275</v>
      </c>
      <c r="AI24" s="293" t="s">
        <v>275</v>
      </c>
      <c r="AJ24" s="293" t="s">
        <v>275</v>
      </c>
      <c r="AK24" s="293" t="s">
        <v>275</v>
      </c>
      <c r="AL24" s="293" t="s">
        <v>275</v>
      </c>
      <c r="AM24" s="293" t="s">
        <v>275</v>
      </c>
      <c r="AN24" s="48" t="s">
        <v>275</v>
      </c>
      <c r="AO24" s="48" t="s">
        <v>275</v>
      </c>
      <c r="AP24" s="48" t="s">
        <v>275</v>
      </c>
      <c r="AQ24" s="63" t="s">
        <v>275</v>
      </c>
      <c r="AR24" s="48" t="s">
        <v>275</v>
      </c>
      <c r="AS24" s="48" t="s">
        <v>275</v>
      </c>
      <c r="AT24" s="48" t="s">
        <v>275</v>
      </c>
      <c r="AU24" s="48" t="s">
        <v>275</v>
      </c>
      <c r="AV24" s="48" t="s">
        <v>275</v>
      </c>
      <c r="AW24" s="48" t="s">
        <v>275</v>
      </c>
      <c r="AX24" s="48" t="s">
        <v>275</v>
      </c>
      <c r="AY24" s="48" t="s">
        <v>275</v>
      </c>
      <c r="AZ24" s="48" t="s">
        <v>275</v>
      </c>
      <c r="BA24" s="48" t="s">
        <v>275</v>
      </c>
      <c r="BB24" s="48" t="s">
        <v>275</v>
      </c>
      <c r="BC24" s="48" t="s">
        <v>275</v>
      </c>
      <c r="BD24" s="48" t="s">
        <v>275</v>
      </c>
      <c r="BE24" s="48" t="s">
        <v>275</v>
      </c>
      <c r="BF24" s="48" t="s">
        <v>275</v>
      </c>
      <c r="BG24" s="48" t="s">
        <v>275</v>
      </c>
      <c r="BH24" s="48" t="s">
        <v>275</v>
      </c>
      <c r="BI24" s="48" t="s">
        <v>275</v>
      </c>
      <c r="BJ24" s="48" t="s">
        <v>275</v>
      </c>
      <c r="BK24" s="48" t="s">
        <v>275</v>
      </c>
      <c r="BL24" s="48" t="s">
        <v>275</v>
      </c>
      <c r="BM24" s="48" t="s">
        <v>275</v>
      </c>
      <c r="BN24" s="48" t="s">
        <v>275</v>
      </c>
      <c r="BO24" s="48" t="s">
        <v>275</v>
      </c>
      <c r="BP24" s="48" t="s">
        <v>275</v>
      </c>
      <c r="BQ24" s="48" t="s">
        <v>275</v>
      </c>
      <c r="BR24" s="293" t="s">
        <v>275</v>
      </c>
      <c r="BS24" s="293" t="s">
        <v>275</v>
      </c>
      <c r="BT24" s="293" t="s">
        <v>275</v>
      </c>
      <c r="BU24" s="293" t="s">
        <v>275</v>
      </c>
      <c r="BV24" s="293" t="s">
        <v>275</v>
      </c>
      <c r="BW24" s="293" t="s">
        <v>275</v>
      </c>
      <c r="BX24" s="293" t="s">
        <v>275</v>
      </c>
      <c r="BY24" s="293" t="s">
        <v>275</v>
      </c>
      <c r="BZ24" s="293" t="s">
        <v>275</v>
      </c>
      <c r="CA24" s="293" t="s">
        <v>275</v>
      </c>
      <c r="CB24" s="293" t="s">
        <v>275</v>
      </c>
    </row>
    <row r="25" spans="1:80" ht="19.5" customHeight="1" x14ac:dyDescent="0.25">
      <c r="A25" s="293" t="s">
        <v>224</v>
      </c>
      <c r="B25" s="59" t="s">
        <v>218</v>
      </c>
      <c r="C25" s="293" t="s">
        <v>276</v>
      </c>
      <c r="D25" s="293" t="s">
        <v>275</v>
      </c>
      <c r="E25" s="293" t="s">
        <v>275</v>
      </c>
      <c r="F25" s="293" t="s">
        <v>275</v>
      </c>
      <c r="G25" s="293" t="s">
        <v>275</v>
      </c>
      <c r="H25" s="293" t="s">
        <v>275</v>
      </c>
      <c r="I25" s="293" t="s">
        <v>275</v>
      </c>
      <c r="J25" s="293" t="s">
        <v>275</v>
      </c>
      <c r="K25" s="293" t="s">
        <v>275</v>
      </c>
      <c r="L25" s="293" t="s">
        <v>275</v>
      </c>
      <c r="M25" s="293" t="s">
        <v>275</v>
      </c>
      <c r="N25" s="293" t="s">
        <v>275</v>
      </c>
      <c r="O25" s="293" t="s">
        <v>275</v>
      </c>
      <c r="P25" s="293" t="s">
        <v>275</v>
      </c>
      <c r="Q25" s="293" t="s">
        <v>275</v>
      </c>
      <c r="R25" s="293" t="s">
        <v>275</v>
      </c>
      <c r="S25" s="293" t="s">
        <v>275</v>
      </c>
      <c r="T25" s="293" t="s">
        <v>275</v>
      </c>
      <c r="U25" s="293" t="s">
        <v>275</v>
      </c>
      <c r="V25" s="293" t="s">
        <v>275</v>
      </c>
      <c r="W25" s="293" t="s">
        <v>275</v>
      </c>
      <c r="X25" s="293" t="s">
        <v>275</v>
      </c>
      <c r="Y25" s="293" t="s">
        <v>275</v>
      </c>
      <c r="Z25" s="293" t="s">
        <v>275</v>
      </c>
      <c r="AA25" s="293" t="s">
        <v>275</v>
      </c>
      <c r="AB25" s="293" t="s">
        <v>275</v>
      </c>
      <c r="AC25" s="293" t="s">
        <v>275</v>
      </c>
      <c r="AD25" s="293" t="s">
        <v>275</v>
      </c>
      <c r="AE25" s="293" t="s">
        <v>275</v>
      </c>
      <c r="AF25" s="293" t="s">
        <v>275</v>
      </c>
      <c r="AG25" s="293" t="s">
        <v>275</v>
      </c>
      <c r="AH25" s="293" t="s">
        <v>275</v>
      </c>
      <c r="AI25" s="293" t="s">
        <v>275</v>
      </c>
      <c r="AJ25" s="293" t="s">
        <v>275</v>
      </c>
      <c r="AK25" s="293" t="s">
        <v>275</v>
      </c>
      <c r="AL25" s="293" t="s">
        <v>275</v>
      </c>
      <c r="AM25" s="293" t="s">
        <v>275</v>
      </c>
      <c r="AN25" s="48" t="s">
        <v>275</v>
      </c>
      <c r="AO25" s="48" t="s">
        <v>275</v>
      </c>
      <c r="AP25" s="48" t="s">
        <v>275</v>
      </c>
      <c r="AQ25" s="63" t="s">
        <v>275</v>
      </c>
      <c r="AR25" s="48" t="s">
        <v>275</v>
      </c>
      <c r="AS25" s="48" t="s">
        <v>275</v>
      </c>
      <c r="AT25" s="48" t="s">
        <v>275</v>
      </c>
      <c r="AU25" s="48" t="s">
        <v>275</v>
      </c>
      <c r="AV25" s="48" t="s">
        <v>275</v>
      </c>
      <c r="AW25" s="48" t="s">
        <v>275</v>
      </c>
      <c r="AX25" s="48" t="s">
        <v>275</v>
      </c>
      <c r="AY25" s="48" t="s">
        <v>275</v>
      </c>
      <c r="AZ25" s="48" t="s">
        <v>275</v>
      </c>
      <c r="BA25" s="48" t="s">
        <v>275</v>
      </c>
      <c r="BB25" s="48" t="s">
        <v>275</v>
      </c>
      <c r="BC25" s="48" t="s">
        <v>275</v>
      </c>
      <c r="BD25" s="48" t="s">
        <v>275</v>
      </c>
      <c r="BE25" s="48" t="s">
        <v>275</v>
      </c>
      <c r="BF25" s="48" t="s">
        <v>275</v>
      </c>
      <c r="BG25" s="48" t="s">
        <v>275</v>
      </c>
      <c r="BH25" s="48" t="s">
        <v>275</v>
      </c>
      <c r="BI25" s="48" t="s">
        <v>275</v>
      </c>
      <c r="BJ25" s="48" t="s">
        <v>275</v>
      </c>
      <c r="BK25" s="48" t="s">
        <v>275</v>
      </c>
      <c r="BL25" s="48" t="s">
        <v>275</v>
      </c>
      <c r="BM25" s="48" t="s">
        <v>275</v>
      </c>
      <c r="BN25" s="48" t="s">
        <v>275</v>
      </c>
      <c r="BO25" s="48" t="s">
        <v>275</v>
      </c>
      <c r="BP25" s="48" t="s">
        <v>275</v>
      </c>
      <c r="BQ25" s="48" t="s">
        <v>275</v>
      </c>
      <c r="BR25" s="293" t="s">
        <v>275</v>
      </c>
      <c r="BS25" s="293" t="s">
        <v>275</v>
      </c>
      <c r="BT25" s="293" t="s">
        <v>275</v>
      </c>
      <c r="BU25" s="293" t="s">
        <v>275</v>
      </c>
      <c r="BV25" s="293" t="s">
        <v>275</v>
      </c>
      <c r="BW25" s="293" t="s">
        <v>275</v>
      </c>
      <c r="BX25" s="293" t="s">
        <v>275</v>
      </c>
      <c r="BY25" s="293" t="s">
        <v>275</v>
      </c>
      <c r="BZ25" s="293" t="s">
        <v>275</v>
      </c>
      <c r="CA25" s="293" t="s">
        <v>275</v>
      </c>
      <c r="CB25" s="293" t="s">
        <v>275</v>
      </c>
    </row>
    <row r="26" spans="1:80" ht="21" customHeight="1" x14ac:dyDescent="0.25">
      <c r="A26" s="293" t="s">
        <v>225</v>
      </c>
      <c r="B26" s="59" t="s">
        <v>231</v>
      </c>
      <c r="C26" s="293" t="s">
        <v>276</v>
      </c>
      <c r="D26" s="293" t="s">
        <v>275</v>
      </c>
      <c r="E26" s="293" t="s">
        <v>275</v>
      </c>
      <c r="F26" s="293" t="s">
        <v>275</v>
      </c>
      <c r="G26" s="293" t="s">
        <v>275</v>
      </c>
      <c r="H26" s="293" t="s">
        <v>275</v>
      </c>
      <c r="I26" s="293" t="s">
        <v>275</v>
      </c>
      <c r="J26" s="293" t="s">
        <v>275</v>
      </c>
      <c r="K26" s="293" t="s">
        <v>275</v>
      </c>
      <c r="L26" s="293" t="s">
        <v>275</v>
      </c>
      <c r="M26" s="293" t="s">
        <v>275</v>
      </c>
      <c r="N26" s="293" t="s">
        <v>275</v>
      </c>
      <c r="O26" s="293" t="s">
        <v>275</v>
      </c>
      <c r="P26" s="293" t="s">
        <v>275</v>
      </c>
      <c r="Q26" s="293" t="s">
        <v>275</v>
      </c>
      <c r="R26" s="293" t="s">
        <v>275</v>
      </c>
      <c r="S26" s="293" t="s">
        <v>275</v>
      </c>
      <c r="T26" s="293" t="s">
        <v>275</v>
      </c>
      <c r="U26" s="293" t="s">
        <v>275</v>
      </c>
      <c r="V26" s="293" t="s">
        <v>275</v>
      </c>
      <c r="W26" s="293" t="s">
        <v>275</v>
      </c>
      <c r="X26" s="293" t="s">
        <v>275</v>
      </c>
      <c r="Y26" s="293" t="s">
        <v>275</v>
      </c>
      <c r="Z26" s="293" t="s">
        <v>275</v>
      </c>
      <c r="AA26" s="293" t="s">
        <v>275</v>
      </c>
      <c r="AB26" s="293" t="s">
        <v>275</v>
      </c>
      <c r="AC26" s="293" t="s">
        <v>275</v>
      </c>
      <c r="AD26" s="293" t="s">
        <v>275</v>
      </c>
      <c r="AE26" s="293" t="s">
        <v>275</v>
      </c>
      <c r="AF26" s="293" t="s">
        <v>275</v>
      </c>
      <c r="AG26" s="293" t="s">
        <v>275</v>
      </c>
      <c r="AH26" s="293" t="s">
        <v>275</v>
      </c>
      <c r="AI26" s="293" t="s">
        <v>275</v>
      </c>
      <c r="AJ26" s="293" t="s">
        <v>275</v>
      </c>
      <c r="AK26" s="293" t="s">
        <v>275</v>
      </c>
      <c r="AL26" s="293" t="s">
        <v>275</v>
      </c>
      <c r="AM26" s="293" t="s">
        <v>275</v>
      </c>
      <c r="AN26" s="48" t="s">
        <v>275</v>
      </c>
      <c r="AO26" s="48" t="s">
        <v>275</v>
      </c>
      <c r="AP26" s="48" t="s">
        <v>275</v>
      </c>
      <c r="AQ26" s="63" t="s">
        <v>275</v>
      </c>
      <c r="AR26" s="48" t="s">
        <v>275</v>
      </c>
      <c r="AS26" s="48" t="s">
        <v>275</v>
      </c>
      <c r="AT26" s="48" t="s">
        <v>275</v>
      </c>
      <c r="AU26" s="48" t="s">
        <v>275</v>
      </c>
      <c r="AV26" s="48" t="s">
        <v>275</v>
      </c>
      <c r="AW26" s="48" t="s">
        <v>275</v>
      </c>
      <c r="AX26" s="48" t="s">
        <v>275</v>
      </c>
      <c r="AY26" s="48" t="s">
        <v>275</v>
      </c>
      <c r="AZ26" s="48" t="s">
        <v>275</v>
      </c>
      <c r="BA26" s="48" t="s">
        <v>275</v>
      </c>
      <c r="BB26" s="48" t="s">
        <v>275</v>
      </c>
      <c r="BC26" s="48" t="s">
        <v>275</v>
      </c>
      <c r="BD26" s="48" t="s">
        <v>275</v>
      </c>
      <c r="BE26" s="48" t="s">
        <v>275</v>
      </c>
      <c r="BF26" s="48" t="s">
        <v>275</v>
      </c>
      <c r="BG26" s="48" t="s">
        <v>275</v>
      </c>
      <c r="BH26" s="48" t="s">
        <v>275</v>
      </c>
      <c r="BI26" s="48" t="s">
        <v>275</v>
      </c>
      <c r="BJ26" s="48" t="s">
        <v>275</v>
      </c>
      <c r="BK26" s="48" t="s">
        <v>275</v>
      </c>
      <c r="BL26" s="48" t="s">
        <v>275</v>
      </c>
      <c r="BM26" s="48" t="s">
        <v>275</v>
      </c>
      <c r="BN26" s="48" t="s">
        <v>275</v>
      </c>
      <c r="BO26" s="48" t="s">
        <v>275</v>
      </c>
      <c r="BP26" s="48" t="s">
        <v>275</v>
      </c>
      <c r="BQ26" s="48" t="s">
        <v>275</v>
      </c>
      <c r="BR26" s="293" t="s">
        <v>275</v>
      </c>
      <c r="BS26" s="293" t="s">
        <v>275</v>
      </c>
      <c r="BT26" s="293" t="s">
        <v>275</v>
      </c>
      <c r="BU26" s="293" t="s">
        <v>275</v>
      </c>
      <c r="BV26" s="293" t="s">
        <v>275</v>
      </c>
      <c r="BW26" s="293" t="s">
        <v>275</v>
      </c>
      <c r="BX26" s="293" t="s">
        <v>275</v>
      </c>
      <c r="BY26" s="293" t="s">
        <v>275</v>
      </c>
      <c r="BZ26" s="293" t="s">
        <v>275</v>
      </c>
      <c r="CA26" s="293" t="s">
        <v>275</v>
      </c>
      <c r="CB26" s="293" t="s">
        <v>275</v>
      </c>
    </row>
    <row r="27" spans="1:80" ht="37.5" customHeight="1" x14ac:dyDescent="0.25">
      <c r="A27" s="293" t="s">
        <v>232</v>
      </c>
      <c r="B27" s="59" t="s">
        <v>233</v>
      </c>
      <c r="C27" s="293" t="s">
        <v>276</v>
      </c>
      <c r="D27" s="293" t="s">
        <v>275</v>
      </c>
      <c r="E27" s="293" t="s">
        <v>275</v>
      </c>
      <c r="F27" s="293" t="s">
        <v>275</v>
      </c>
      <c r="G27" s="293" t="s">
        <v>275</v>
      </c>
      <c r="H27" s="293" t="s">
        <v>275</v>
      </c>
      <c r="I27" s="293" t="s">
        <v>275</v>
      </c>
      <c r="J27" s="293" t="s">
        <v>275</v>
      </c>
      <c r="K27" s="293" t="s">
        <v>275</v>
      </c>
      <c r="L27" s="293" t="s">
        <v>275</v>
      </c>
      <c r="M27" s="293" t="s">
        <v>275</v>
      </c>
      <c r="N27" s="293" t="s">
        <v>275</v>
      </c>
      <c r="O27" s="293" t="s">
        <v>275</v>
      </c>
      <c r="P27" s="293" t="s">
        <v>275</v>
      </c>
      <c r="Q27" s="293" t="s">
        <v>275</v>
      </c>
      <c r="R27" s="293" t="s">
        <v>275</v>
      </c>
      <c r="S27" s="293" t="s">
        <v>275</v>
      </c>
      <c r="T27" s="293" t="s">
        <v>275</v>
      </c>
      <c r="U27" s="293" t="s">
        <v>275</v>
      </c>
      <c r="V27" s="293" t="s">
        <v>275</v>
      </c>
      <c r="W27" s="293" t="s">
        <v>275</v>
      </c>
      <c r="X27" s="293" t="s">
        <v>275</v>
      </c>
      <c r="Y27" s="293" t="s">
        <v>275</v>
      </c>
      <c r="Z27" s="293" t="s">
        <v>275</v>
      </c>
      <c r="AA27" s="293" t="s">
        <v>275</v>
      </c>
      <c r="AB27" s="293" t="s">
        <v>275</v>
      </c>
      <c r="AC27" s="293" t="s">
        <v>275</v>
      </c>
      <c r="AD27" s="293" t="s">
        <v>275</v>
      </c>
      <c r="AE27" s="293" t="s">
        <v>275</v>
      </c>
      <c r="AF27" s="293" t="s">
        <v>275</v>
      </c>
      <c r="AG27" s="293" t="s">
        <v>275</v>
      </c>
      <c r="AH27" s="293" t="s">
        <v>275</v>
      </c>
      <c r="AI27" s="293" t="s">
        <v>275</v>
      </c>
      <c r="AJ27" s="293" t="s">
        <v>275</v>
      </c>
      <c r="AK27" s="293" t="s">
        <v>275</v>
      </c>
      <c r="AL27" s="293" t="s">
        <v>275</v>
      </c>
      <c r="AM27" s="293" t="s">
        <v>275</v>
      </c>
      <c r="AN27" s="48" t="s">
        <v>275</v>
      </c>
      <c r="AO27" s="48" t="s">
        <v>275</v>
      </c>
      <c r="AP27" s="48" t="s">
        <v>275</v>
      </c>
      <c r="AQ27" s="63" t="s">
        <v>275</v>
      </c>
      <c r="AR27" s="48" t="s">
        <v>275</v>
      </c>
      <c r="AS27" s="48" t="s">
        <v>275</v>
      </c>
      <c r="AT27" s="48" t="s">
        <v>275</v>
      </c>
      <c r="AU27" s="48" t="s">
        <v>275</v>
      </c>
      <c r="AV27" s="48" t="s">
        <v>275</v>
      </c>
      <c r="AW27" s="48" t="s">
        <v>275</v>
      </c>
      <c r="AX27" s="48" t="s">
        <v>275</v>
      </c>
      <c r="AY27" s="48" t="s">
        <v>275</v>
      </c>
      <c r="AZ27" s="48" t="s">
        <v>275</v>
      </c>
      <c r="BA27" s="48" t="s">
        <v>275</v>
      </c>
      <c r="BB27" s="48" t="s">
        <v>275</v>
      </c>
      <c r="BC27" s="48" t="s">
        <v>275</v>
      </c>
      <c r="BD27" s="48" t="s">
        <v>275</v>
      </c>
      <c r="BE27" s="48" t="s">
        <v>275</v>
      </c>
      <c r="BF27" s="48" t="s">
        <v>275</v>
      </c>
      <c r="BG27" s="48" t="s">
        <v>275</v>
      </c>
      <c r="BH27" s="48" t="s">
        <v>275</v>
      </c>
      <c r="BI27" s="48" t="s">
        <v>275</v>
      </c>
      <c r="BJ27" s="48" t="s">
        <v>275</v>
      </c>
      <c r="BK27" s="48" t="s">
        <v>275</v>
      </c>
      <c r="BL27" s="48" t="s">
        <v>275</v>
      </c>
      <c r="BM27" s="48" t="s">
        <v>275</v>
      </c>
      <c r="BN27" s="48" t="s">
        <v>275</v>
      </c>
      <c r="BO27" s="48" t="s">
        <v>275</v>
      </c>
      <c r="BP27" s="48" t="s">
        <v>275</v>
      </c>
      <c r="BQ27" s="48" t="s">
        <v>275</v>
      </c>
      <c r="BR27" s="293" t="s">
        <v>275</v>
      </c>
      <c r="BS27" s="293" t="s">
        <v>275</v>
      </c>
      <c r="BT27" s="293" t="s">
        <v>275</v>
      </c>
      <c r="BU27" s="293" t="s">
        <v>275</v>
      </c>
      <c r="BV27" s="293" t="s">
        <v>275</v>
      </c>
      <c r="BW27" s="293" t="s">
        <v>275</v>
      </c>
      <c r="BX27" s="293" t="s">
        <v>275</v>
      </c>
      <c r="BY27" s="293" t="s">
        <v>275</v>
      </c>
      <c r="BZ27" s="293" t="s">
        <v>275</v>
      </c>
      <c r="CA27" s="293" t="s">
        <v>275</v>
      </c>
      <c r="CB27" s="293" t="s">
        <v>275</v>
      </c>
    </row>
    <row r="28" spans="1:80" ht="37.5" customHeight="1" x14ac:dyDescent="0.25">
      <c r="A28" s="293" t="s">
        <v>234</v>
      </c>
      <c r="B28" s="59" t="s">
        <v>235</v>
      </c>
      <c r="C28" s="293" t="s">
        <v>276</v>
      </c>
      <c r="D28" s="293" t="s">
        <v>275</v>
      </c>
      <c r="E28" s="293" t="s">
        <v>275</v>
      </c>
      <c r="F28" s="293" t="s">
        <v>275</v>
      </c>
      <c r="G28" s="293" t="s">
        <v>275</v>
      </c>
      <c r="H28" s="293" t="s">
        <v>275</v>
      </c>
      <c r="I28" s="293" t="s">
        <v>275</v>
      </c>
      <c r="J28" s="293" t="s">
        <v>275</v>
      </c>
      <c r="K28" s="293" t="s">
        <v>275</v>
      </c>
      <c r="L28" s="293" t="s">
        <v>275</v>
      </c>
      <c r="M28" s="293" t="s">
        <v>275</v>
      </c>
      <c r="N28" s="293" t="s">
        <v>275</v>
      </c>
      <c r="O28" s="293" t="s">
        <v>275</v>
      </c>
      <c r="P28" s="293" t="s">
        <v>275</v>
      </c>
      <c r="Q28" s="293" t="s">
        <v>275</v>
      </c>
      <c r="R28" s="293" t="s">
        <v>275</v>
      </c>
      <c r="S28" s="293" t="s">
        <v>275</v>
      </c>
      <c r="T28" s="293" t="s">
        <v>275</v>
      </c>
      <c r="U28" s="293" t="s">
        <v>275</v>
      </c>
      <c r="V28" s="293" t="s">
        <v>275</v>
      </c>
      <c r="W28" s="293" t="s">
        <v>275</v>
      </c>
      <c r="X28" s="293" t="s">
        <v>275</v>
      </c>
      <c r="Y28" s="293" t="s">
        <v>275</v>
      </c>
      <c r="Z28" s="293" t="s">
        <v>275</v>
      </c>
      <c r="AA28" s="293" t="s">
        <v>275</v>
      </c>
      <c r="AB28" s="293" t="s">
        <v>275</v>
      </c>
      <c r="AC28" s="293" t="s">
        <v>275</v>
      </c>
      <c r="AD28" s="293" t="s">
        <v>275</v>
      </c>
      <c r="AE28" s="293" t="s">
        <v>275</v>
      </c>
      <c r="AF28" s="293" t="s">
        <v>275</v>
      </c>
      <c r="AG28" s="293" t="s">
        <v>275</v>
      </c>
      <c r="AH28" s="293" t="s">
        <v>275</v>
      </c>
      <c r="AI28" s="293" t="s">
        <v>275</v>
      </c>
      <c r="AJ28" s="293" t="s">
        <v>275</v>
      </c>
      <c r="AK28" s="293" t="s">
        <v>275</v>
      </c>
      <c r="AL28" s="293" t="s">
        <v>275</v>
      </c>
      <c r="AM28" s="293" t="s">
        <v>275</v>
      </c>
      <c r="AN28" s="48" t="s">
        <v>275</v>
      </c>
      <c r="AO28" s="48" t="s">
        <v>275</v>
      </c>
      <c r="AP28" s="48" t="s">
        <v>275</v>
      </c>
      <c r="AQ28" s="63" t="s">
        <v>275</v>
      </c>
      <c r="AR28" s="48" t="s">
        <v>275</v>
      </c>
      <c r="AS28" s="48" t="s">
        <v>275</v>
      </c>
      <c r="AT28" s="48" t="s">
        <v>275</v>
      </c>
      <c r="AU28" s="48" t="s">
        <v>275</v>
      </c>
      <c r="AV28" s="48" t="s">
        <v>275</v>
      </c>
      <c r="AW28" s="48" t="s">
        <v>275</v>
      </c>
      <c r="AX28" s="48" t="s">
        <v>275</v>
      </c>
      <c r="AY28" s="48" t="s">
        <v>275</v>
      </c>
      <c r="AZ28" s="48" t="s">
        <v>275</v>
      </c>
      <c r="BA28" s="48" t="s">
        <v>275</v>
      </c>
      <c r="BB28" s="48" t="s">
        <v>275</v>
      </c>
      <c r="BC28" s="48" t="s">
        <v>275</v>
      </c>
      <c r="BD28" s="48" t="s">
        <v>275</v>
      </c>
      <c r="BE28" s="48" t="s">
        <v>275</v>
      </c>
      <c r="BF28" s="48" t="s">
        <v>275</v>
      </c>
      <c r="BG28" s="48" t="s">
        <v>275</v>
      </c>
      <c r="BH28" s="48" t="s">
        <v>275</v>
      </c>
      <c r="BI28" s="48" t="s">
        <v>275</v>
      </c>
      <c r="BJ28" s="48" t="s">
        <v>275</v>
      </c>
      <c r="BK28" s="48" t="s">
        <v>275</v>
      </c>
      <c r="BL28" s="48" t="s">
        <v>275</v>
      </c>
      <c r="BM28" s="48" t="s">
        <v>275</v>
      </c>
      <c r="BN28" s="48" t="s">
        <v>275</v>
      </c>
      <c r="BO28" s="48" t="s">
        <v>275</v>
      </c>
      <c r="BP28" s="48" t="s">
        <v>275</v>
      </c>
      <c r="BQ28" s="48" t="s">
        <v>275</v>
      </c>
      <c r="BR28" s="293" t="s">
        <v>275</v>
      </c>
      <c r="BS28" s="293" t="s">
        <v>275</v>
      </c>
      <c r="BT28" s="293" t="s">
        <v>275</v>
      </c>
      <c r="BU28" s="293" t="s">
        <v>275</v>
      </c>
      <c r="BV28" s="293" t="s">
        <v>275</v>
      </c>
      <c r="BW28" s="293" t="s">
        <v>275</v>
      </c>
      <c r="BX28" s="293" t="s">
        <v>275</v>
      </c>
      <c r="BY28" s="293" t="s">
        <v>275</v>
      </c>
      <c r="BZ28" s="293" t="s">
        <v>275</v>
      </c>
      <c r="CA28" s="293" t="s">
        <v>275</v>
      </c>
      <c r="CB28" s="293" t="s">
        <v>275</v>
      </c>
    </row>
    <row r="29" spans="1:80" ht="31.5" customHeight="1" x14ac:dyDescent="0.25">
      <c r="A29" s="293" t="s">
        <v>236</v>
      </c>
      <c r="B29" s="59" t="s">
        <v>237</v>
      </c>
      <c r="C29" s="293" t="s">
        <v>276</v>
      </c>
      <c r="D29" s="293" t="s">
        <v>275</v>
      </c>
      <c r="E29" s="293" t="s">
        <v>275</v>
      </c>
      <c r="F29" s="293" t="s">
        <v>275</v>
      </c>
      <c r="G29" s="293" t="s">
        <v>275</v>
      </c>
      <c r="H29" s="293" t="s">
        <v>275</v>
      </c>
      <c r="I29" s="293" t="s">
        <v>275</v>
      </c>
      <c r="J29" s="293" t="s">
        <v>275</v>
      </c>
      <c r="K29" s="293" t="s">
        <v>275</v>
      </c>
      <c r="L29" s="293" t="s">
        <v>275</v>
      </c>
      <c r="M29" s="293" t="s">
        <v>275</v>
      </c>
      <c r="N29" s="293" t="s">
        <v>275</v>
      </c>
      <c r="O29" s="293" t="s">
        <v>275</v>
      </c>
      <c r="P29" s="293" t="s">
        <v>275</v>
      </c>
      <c r="Q29" s="293" t="s">
        <v>275</v>
      </c>
      <c r="R29" s="293" t="s">
        <v>275</v>
      </c>
      <c r="S29" s="293" t="s">
        <v>275</v>
      </c>
      <c r="T29" s="293" t="s">
        <v>275</v>
      </c>
      <c r="U29" s="293" t="s">
        <v>275</v>
      </c>
      <c r="V29" s="293" t="s">
        <v>275</v>
      </c>
      <c r="W29" s="293" t="s">
        <v>275</v>
      </c>
      <c r="X29" s="293" t="s">
        <v>275</v>
      </c>
      <c r="Y29" s="293" t="s">
        <v>275</v>
      </c>
      <c r="Z29" s="293" t="s">
        <v>275</v>
      </c>
      <c r="AA29" s="293" t="s">
        <v>275</v>
      </c>
      <c r="AB29" s="293" t="s">
        <v>275</v>
      </c>
      <c r="AC29" s="293" t="s">
        <v>275</v>
      </c>
      <c r="AD29" s="293" t="s">
        <v>275</v>
      </c>
      <c r="AE29" s="293" t="s">
        <v>275</v>
      </c>
      <c r="AF29" s="293" t="s">
        <v>275</v>
      </c>
      <c r="AG29" s="293" t="s">
        <v>275</v>
      </c>
      <c r="AH29" s="293" t="s">
        <v>275</v>
      </c>
      <c r="AI29" s="293" t="s">
        <v>275</v>
      </c>
      <c r="AJ29" s="293" t="s">
        <v>275</v>
      </c>
      <c r="AK29" s="293" t="s">
        <v>275</v>
      </c>
      <c r="AL29" s="293" t="s">
        <v>275</v>
      </c>
      <c r="AM29" s="293" t="s">
        <v>275</v>
      </c>
      <c r="AN29" s="48" t="s">
        <v>275</v>
      </c>
      <c r="AO29" s="48" t="s">
        <v>275</v>
      </c>
      <c r="AP29" s="48" t="s">
        <v>275</v>
      </c>
      <c r="AQ29" s="63" t="s">
        <v>275</v>
      </c>
      <c r="AR29" s="48" t="s">
        <v>275</v>
      </c>
      <c r="AS29" s="48" t="s">
        <v>275</v>
      </c>
      <c r="AT29" s="48" t="s">
        <v>275</v>
      </c>
      <c r="AU29" s="48" t="s">
        <v>275</v>
      </c>
      <c r="AV29" s="48" t="s">
        <v>275</v>
      </c>
      <c r="AW29" s="48" t="s">
        <v>275</v>
      </c>
      <c r="AX29" s="48" t="s">
        <v>275</v>
      </c>
      <c r="AY29" s="48" t="s">
        <v>275</v>
      </c>
      <c r="AZ29" s="48" t="s">
        <v>275</v>
      </c>
      <c r="BA29" s="48" t="s">
        <v>275</v>
      </c>
      <c r="BB29" s="48" t="s">
        <v>275</v>
      </c>
      <c r="BC29" s="48" t="s">
        <v>275</v>
      </c>
      <c r="BD29" s="48" t="s">
        <v>275</v>
      </c>
      <c r="BE29" s="48" t="s">
        <v>275</v>
      </c>
      <c r="BF29" s="48" t="s">
        <v>275</v>
      </c>
      <c r="BG29" s="48" t="s">
        <v>275</v>
      </c>
      <c r="BH29" s="48" t="s">
        <v>275</v>
      </c>
      <c r="BI29" s="48" t="s">
        <v>275</v>
      </c>
      <c r="BJ29" s="48" t="s">
        <v>275</v>
      </c>
      <c r="BK29" s="48" t="s">
        <v>275</v>
      </c>
      <c r="BL29" s="48" t="s">
        <v>275</v>
      </c>
      <c r="BM29" s="48" t="s">
        <v>275</v>
      </c>
      <c r="BN29" s="48" t="s">
        <v>275</v>
      </c>
      <c r="BO29" s="48" t="s">
        <v>275</v>
      </c>
      <c r="BP29" s="48" t="s">
        <v>275</v>
      </c>
      <c r="BQ29" s="48" t="s">
        <v>275</v>
      </c>
      <c r="BR29" s="293" t="s">
        <v>275</v>
      </c>
      <c r="BS29" s="293" t="s">
        <v>275</v>
      </c>
      <c r="BT29" s="293" t="s">
        <v>275</v>
      </c>
      <c r="BU29" s="293" t="s">
        <v>275</v>
      </c>
      <c r="BV29" s="293" t="s">
        <v>275</v>
      </c>
      <c r="BW29" s="293" t="s">
        <v>275</v>
      </c>
      <c r="BX29" s="293" t="s">
        <v>275</v>
      </c>
      <c r="BY29" s="293" t="s">
        <v>275</v>
      </c>
      <c r="BZ29" s="293" t="s">
        <v>275</v>
      </c>
      <c r="CA29" s="293" t="s">
        <v>275</v>
      </c>
      <c r="CB29" s="293" t="s">
        <v>275</v>
      </c>
    </row>
    <row r="30" spans="1:80" ht="31.5" customHeight="1" x14ac:dyDescent="0.25">
      <c r="A30" s="293" t="s">
        <v>238</v>
      </c>
      <c r="B30" s="59" t="s">
        <v>239</v>
      </c>
      <c r="C30" s="293" t="s">
        <v>276</v>
      </c>
      <c r="D30" s="293" t="s">
        <v>275</v>
      </c>
      <c r="E30" s="293" t="s">
        <v>275</v>
      </c>
      <c r="F30" s="293" t="s">
        <v>275</v>
      </c>
      <c r="G30" s="293" t="s">
        <v>275</v>
      </c>
      <c r="H30" s="293" t="s">
        <v>275</v>
      </c>
      <c r="I30" s="293" t="s">
        <v>275</v>
      </c>
      <c r="J30" s="293" t="s">
        <v>275</v>
      </c>
      <c r="K30" s="293" t="s">
        <v>275</v>
      </c>
      <c r="L30" s="293" t="s">
        <v>275</v>
      </c>
      <c r="M30" s="293" t="s">
        <v>275</v>
      </c>
      <c r="N30" s="293" t="s">
        <v>275</v>
      </c>
      <c r="O30" s="293" t="s">
        <v>275</v>
      </c>
      <c r="P30" s="293" t="s">
        <v>275</v>
      </c>
      <c r="Q30" s="293" t="s">
        <v>275</v>
      </c>
      <c r="R30" s="293" t="s">
        <v>275</v>
      </c>
      <c r="S30" s="293" t="s">
        <v>275</v>
      </c>
      <c r="T30" s="293" t="s">
        <v>275</v>
      </c>
      <c r="U30" s="293" t="s">
        <v>275</v>
      </c>
      <c r="V30" s="293" t="s">
        <v>275</v>
      </c>
      <c r="W30" s="293" t="s">
        <v>275</v>
      </c>
      <c r="X30" s="293" t="s">
        <v>275</v>
      </c>
      <c r="Y30" s="293" t="s">
        <v>275</v>
      </c>
      <c r="Z30" s="293" t="s">
        <v>275</v>
      </c>
      <c r="AA30" s="293" t="s">
        <v>275</v>
      </c>
      <c r="AB30" s="293" t="s">
        <v>275</v>
      </c>
      <c r="AC30" s="293" t="s">
        <v>275</v>
      </c>
      <c r="AD30" s="293" t="s">
        <v>275</v>
      </c>
      <c r="AE30" s="293" t="s">
        <v>275</v>
      </c>
      <c r="AF30" s="293" t="s">
        <v>275</v>
      </c>
      <c r="AG30" s="293" t="s">
        <v>275</v>
      </c>
      <c r="AH30" s="293" t="s">
        <v>275</v>
      </c>
      <c r="AI30" s="293" t="s">
        <v>275</v>
      </c>
      <c r="AJ30" s="293" t="s">
        <v>275</v>
      </c>
      <c r="AK30" s="293" t="s">
        <v>275</v>
      </c>
      <c r="AL30" s="293" t="s">
        <v>275</v>
      </c>
      <c r="AM30" s="293" t="s">
        <v>275</v>
      </c>
      <c r="AN30" s="48" t="s">
        <v>275</v>
      </c>
      <c r="AO30" s="48" t="s">
        <v>275</v>
      </c>
      <c r="AP30" s="48" t="s">
        <v>275</v>
      </c>
      <c r="AQ30" s="63" t="s">
        <v>275</v>
      </c>
      <c r="AR30" s="48" t="s">
        <v>275</v>
      </c>
      <c r="AS30" s="48" t="s">
        <v>275</v>
      </c>
      <c r="AT30" s="48" t="s">
        <v>275</v>
      </c>
      <c r="AU30" s="48" t="s">
        <v>275</v>
      </c>
      <c r="AV30" s="48" t="s">
        <v>275</v>
      </c>
      <c r="AW30" s="48" t="s">
        <v>275</v>
      </c>
      <c r="AX30" s="48" t="s">
        <v>275</v>
      </c>
      <c r="AY30" s="48" t="s">
        <v>275</v>
      </c>
      <c r="AZ30" s="48" t="s">
        <v>275</v>
      </c>
      <c r="BA30" s="48" t="s">
        <v>275</v>
      </c>
      <c r="BB30" s="48" t="s">
        <v>275</v>
      </c>
      <c r="BC30" s="48" t="s">
        <v>275</v>
      </c>
      <c r="BD30" s="48" t="s">
        <v>275</v>
      </c>
      <c r="BE30" s="48" t="s">
        <v>275</v>
      </c>
      <c r="BF30" s="48" t="s">
        <v>275</v>
      </c>
      <c r="BG30" s="48" t="s">
        <v>275</v>
      </c>
      <c r="BH30" s="48" t="s">
        <v>275</v>
      </c>
      <c r="BI30" s="48" t="s">
        <v>275</v>
      </c>
      <c r="BJ30" s="48" t="s">
        <v>275</v>
      </c>
      <c r="BK30" s="48" t="s">
        <v>275</v>
      </c>
      <c r="BL30" s="48" t="s">
        <v>275</v>
      </c>
      <c r="BM30" s="48" t="s">
        <v>275</v>
      </c>
      <c r="BN30" s="48" t="s">
        <v>275</v>
      </c>
      <c r="BO30" s="48" t="s">
        <v>275</v>
      </c>
      <c r="BP30" s="48" t="s">
        <v>275</v>
      </c>
      <c r="BQ30" s="48" t="s">
        <v>275</v>
      </c>
      <c r="BR30" s="293" t="s">
        <v>275</v>
      </c>
      <c r="BS30" s="293" t="s">
        <v>275</v>
      </c>
      <c r="BT30" s="293" t="s">
        <v>275</v>
      </c>
      <c r="BU30" s="293" t="s">
        <v>275</v>
      </c>
      <c r="BV30" s="293" t="s">
        <v>275</v>
      </c>
      <c r="BW30" s="293" t="s">
        <v>275</v>
      </c>
      <c r="BX30" s="293" t="s">
        <v>275</v>
      </c>
      <c r="BY30" s="293" t="s">
        <v>275</v>
      </c>
      <c r="BZ30" s="293" t="s">
        <v>275</v>
      </c>
      <c r="CA30" s="293" t="s">
        <v>275</v>
      </c>
      <c r="CB30" s="293" t="s">
        <v>275</v>
      </c>
    </row>
    <row r="31" spans="1:80" ht="33" customHeight="1" x14ac:dyDescent="0.25">
      <c r="A31" s="293" t="s">
        <v>240</v>
      </c>
      <c r="B31" s="59" t="s">
        <v>219</v>
      </c>
      <c r="C31" s="293" t="s">
        <v>276</v>
      </c>
      <c r="D31" s="293" t="s">
        <v>275</v>
      </c>
      <c r="E31" s="293" t="s">
        <v>275</v>
      </c>
      <c r="F31" s="293" t="s">
        <v>275</v>
      </c>
      <c r="G31" s="293" t="s">
        <v>275</v>
      </c>
      <c r="H31" s="293" t="s">
        <v>275</v>
      </c>
      <c r="I31" s="293" t="s">
        <v>275</v>
      </c>
      <c r="J31" s="293" t="s">
        <v>275</v>
      </c>
      <c r="K31" s="293" t="s">
        <v>275</v>
      </c>
      <c r="L31" s="293" t="s">
        <v>275</v>
      </c>
      <c r="M31" s="293" t="s">
        <v>275</v>
      </c>
      <c r="N31" s="293" t="s">
        <v>275</v>
      </c>
      <c r="O31" s="293" t="s">
        <v>275</v>
      </c>
      <c r="P31" s="293" t="s">
        <v>275</v>
      </c>
      <c r="Q31" s="293" t="s">
        <v>275</v>
      </c>
      <c r="R31" s="293" t="s">
        <v>275</v>
      </c>
      <c r="S31" s="293" t="s">
        <v>275</v>
      </c>
      <c r="T31" s="293" t="s">
        <v>275</v>
      </c>
      <c r="U31" s="293" t="s">
        <v>275</v>
      </c>
      <c r="V31" s="293" t="s">
        <v>275</v>
      </c>
      <c r="W31" s="293" t="s">
        <v>275</v>
      </c>
      <c r="X31" s="293" t="s">
        <v>275</v>
      </c>
      <c r="Y31" s="293" t="s">
        <v>275</v>
      </c>
      <c r="Z31" s="293" t="s">
        <v>275</v>
      </c>
      <c r="AA31" s="293" t="s">
        <v>275</v>
      </c>
      <c r="AB31" s="293" t="s">
        <v>275</v>
      </c>
      <c r="AC31" s="293" t="s">
        <v>275</v>
      </c>
      <c r="AD31" s="293" t="s">
        <v>275</v>
      </c>
      <c r="AE31" s="293" t="s">
        <v>275</v>
      </c>
      <c r="AF31" s="293" t="s">
        <v>275</v>
      </c>
      <c r="AG31" s="293" t="s">
        <v>275</v>
      </c>
      <c r="AH31" s="293" t="s">
        <v>275</v>
      </c>
      <c r="AI31" s="293" t="s">
        <v>275</v>
      </c>
      <c r="AJ31" s="293" t="s">
        <v>275</v>
      </c>
      <c r="AK31" s="293" t="s">
        <v>275</v>
      </c>
      <c r="AL31" s="293" t="s">
        <v>275</v>
      </c>
      <c r="AM31" s="293" t="s">
        <v>275</v>
      </c>
      <c r="AN31" s="48" t="s">
        <v>275</v>
      </c>
      <c r="AO31" s="48" t="s">
        <v>275</v>
      </c>
      <c r="AP31" s="48" t="s">
        <v>275</v>
      </c>
      <c r="AQ31" s="63" t="s">
        <v>275</v>
      </c>
      <c r="AR31" s="48" t="s">
        <v>275</v>
      </c>
      <c r="AS31" s="48" t="s">
        <v>275</v>
      </c>
      <c r="AT31" s="48" t="s">
        <v>275</v>
      </c>
      <c r="AU31" s="48" t="s">
        <v>275</v>
      </c>
      <c r="AV31" s="48" t="s">
        <v>275</v>
      </c>
      <c r="AW31" s="48" t="s">
        <v>275</v>
      </c>
      <c r="AX31" s="48" t="s">
        <v>275</v>
      </c>
      <c r="AY31" s="48" t="s">
        <v>275</v>
      </c>
      <c r="AZ31" s="48" t="s">
        <v>275</v>
      </c>
      <c r="BA31" s="48" t="s">
        <v>275</v>
      </c>
      <c r="BB31" s="48" t="s">
        <v>275</v>
      </c>
      <c r="BC31" s="48" t="s">
        <v>275</v>
      </c>
      <c r="BD31" s="48" t="s">
        <v>275</v>
      </c>
      <c r="BE31" s="48" t="s">
        <v>275</v>
      </c>
      <c r="BF31" s="48" t="s">
        <v>275</v>
      </c>
      <c r="BG31" s="48" t="s">
        <v>275</v>
      </c>
      <c r="BH31" s="48" t="s">
        <v>275</v>
      </c>
      <c r="BI31" s="48" t="s">
        <v>275</v>
      </c>
      <c r="BJ31" s="48" t="s">
        <v>275</v>
      </c>
      <c r="BK31" s="48" t="s">
        <v>275</v>
      </c>
      <c r="BL31" s="48" t="s">
        <v>275</v>
      </c>
      <c r="BM31" s="48" t="s">
        <v>275</v>
      </c>
      <c r="BN31" s="48" t="s">
        <v>275</v>
      </c>
      <c r="BO31" s="48" t="s">
        <v>275</v>
      </c>
      <c r="BP31" s="48" t="s">
        <v>275</v>
      </c>
      <c r="BQ31" s="48" t="s">
        <v>275</v>
      </c>
      <c r="BR31" s="293" t="s">
        <v>275</v>
      </c>
      <c r="BS31" s="293" t="s">
        <v>275</v>
      </c>
      <c r="BT31" s="293" t="s">
        <v>275</v>
      </c>
      <c r="BU31" s="293" t="s">
        <v>275</v>
      </c>
      <c r="BV31" s="293" t="s">
        <v>275</v>
      </c>
      <c r="BW31" s="293" t="s">
        <v>275</v>
      </c>
      <c r="BX31" s="293" t="s">
        <v>275</v>
      </c>
      <c r="BY31" s="293" t="s">
        <v>275</v>
      </c>
      <c r="BZ31" s="293" t="s">
        <v>275</v>
      </c>
      <c r="CA31" s="293" t="s">
        <v>275</v>
      </c>
      <c r="CB31" s="293" t="s">
        <v>275</v>
      </c>
    </row>
    <row r="32" spans="1:80" ht="37.5" customHeight="1" x14ac:dyDescent="0.25">
      <c r="A32" s="293" t="s">
        <v>241</v>
      </c>
      <c r="B32" s="59" t="s">
        <v>245</v>
      </c>
      <c r="C32" s="293" t="s">
        <v>276</v>
      </c>
      <c r="D32" s="293" t="s">
        <v>275</v>
      </c>
      <c r="E32" s="293" t="s">
        <v>275</v>
      </c>
      <c r="F32" s="293" t="s">
        <v>275</v>
      </c>
      <c r="G32" s="293" t="s">
        <v>275</v>
      </c>
      <c r="H32" s="293" t="s">
        <v>275</v>
      </c>
      <c r="I32" s="293" t="s">
        <v>275</v>
      </c>
      <c r="J32" s="293" t="s">
        <v>275</v>
      </c>
      <c r="K32" s="293" t="s">
        <v>275</v>
      </c>
      <c r="L32" s="293" t="s">
        <v>275</v>
      </c>
      <c r="M32" s="293" t="s">
        <v>275</v>
      </c>
      <c r="N32" s="293" t="s">
        <v>275</v>
      </c>
      <c r="O32" s="293" t="s">
        <v>275</v>
      </c>
      <c r="P32" s="293" t="s">
        <v>275</v>
      </c>
      <c r="Q32" s="293" t="s">
        <v>275</v>
      </c>
      <c r="R32" s="293" t="s">
        <v>275</v>
      </c>
      <c r="S32" s="293" t="s">
        <v>275</v>
      </c>
      <c r="T32" s="293" t="s">
        <v>275</v>
      </c>
      <c r="U32" s="293" t="s">
        <v>275</v>
      </c>
      <c r="V32" s="293" t="s">
        <v>275</v>
      </c>
      <c r="W32" s="293" t="s">
        <v>275</v>
      </c>
      <c r="X32" s="293" t="s">
        <v>275</v>
      </c>
      <c r="Y32" s="293" t="s">
        <v>275</v>
      </c>
      <c r="Z32" s="293" t="s">
        <v>275</v>
      </c>
      <c r="AA32" s="293" t="s">
        <v>275</v>
      </c>
      <c r="AB32" s="293" t="s">
        <v>275</v>
      </c>
      <c r="AC32" s="293" t="s">
        <v>275</v>
      </c>
      <c r="AD32" s="293" t="s">
        <v>275</v>
      </c>
      <c r="AE32" s="293" t="s">
        <v>275</v>
      </c>
      <c r="AF32" s="293" t="s">
        <v>275</v>
      </c>
      <c r="AG32" s="293" t="s">
        <v>275</v>
      </c>
      <c r="AH32" s="293" t="s">
        <v>275</v>
      </c>
      <c r="AI32" s="293" t="s">
        <v>275</v>
      </c>
      <c r="AJ32" s="293" t="s">
        <v>275</v>
      </c>
      <c r="AK32" s="293" t="s">
        <v>275</v>
      </c>
      <c r="AL32" s="293" t="s">
        <v>275</v>
      </c>
      <c r="AM32" s="293" t="s">
        <v>275</v>
      </c>
      <c r="AN32" s="48" t="s">
        <v>275</v>
      </c>
      <c r="AO32" s="48" t="s">
        <v>275</v>
      </c>
      <c r="AP32" s="48" t="s">
        <v>275</v>
      </c>
      <c r="AQ32" s="63" t="s">
        <v>275</v>
      </c>
      <c r="AR32" s="48" t="s">
        <v>275</v>
      </c>
      <c r="AS32" s="48" t="s">
        <v>275</v>
      </c>
      <c r="AT32" s="48" t="s">
        <v>275</v>
      </c>
      <c r="AU32" s="48" t="s">
        <v>275</v>
      </c>
      <c r="AV32" s="48" t="s">
        <v>275</v>
      </c>
      <c r="AW32" s="48" t="s">
        <v>275</v>
      </c>
      <c r="AX32" s="48" t="s">
        <v>275</v>
      </c>
      <c r="AY32" s="48" t="s">
        <v>275</v>
      </c>
      <c r="AZ32" s="48" t="s">
        <v>275</v>
      </c>
      <c r="BA32" s="48" t="s">
        <v>275</v>
      </c>
      <c r="BB32" s="48" t="s">
        <v>275</v>
      </c>
      <c r="BC32" s="48" t="s">
        <v>275</v>
      </c>
      <c r="BD32" s="48" t="s">
        <v>275</v>
      </c>
      <c r="BE32" s="48" t="s">
        <v>275</v>
      </c>
      <c r="BF32" s="48" t="s">
        <v>275</v>
      </c>
      <c r="BG32" s="48" t="s">
        <v>275</v>
      </c>
      <c r="BH32" s="48" t="s">
        <v>275</v>
      </c>
      <c r="BI32" s="48" t="s">
        <v>275</v>
      </c>
      <c r="BJ32" s="48" t="s">
        <v>275</v>
      </c>
      <c r="BK32" s="48" t="s">
        <v>275</v>
      </c>
      <c r="BL32" s="48" t="s">
        <v>275</v>
      </c>
      <c r="BM32" s="48" t="s">
        <v>275</v>
      </c>
      <c r="BN32" s="48" t="s">
        <v>275</v>
      </c>
      <c r="BO32" s="48" t="s">
        <v>275</v>
      </c>
      <c r="BP32" s="48" t="s">
        <v>275</v>
      </c>
      <c r="BQ32" s="48" t="s">
        <v>275</v>
      </c>
      <c r="BR32" s="293" t="s">
        <v>275</v>
      </c>
      <c r="BS32" s="293" t="s">
        <v>275</v>
      </c>
      <c r="BT32" s="293" t="s">
        <v>275</v>
      </c>
      <c r="BU32" s="293" t="s">
        <v>275</v>
      </c>
      <c r="BV32" s="293" t="s">
        <v>275</v>
      </c>
      <c r="BW32" s="293" t="s">
        <v>275</v>
      </c>
      <c r="BX32" s="293" t="s">
        <v>275</v>
      </c>
      <c r="BY32" s="293" t="s">
        <v>275</v>
      </c>
      <c r="BZ32" s="293" t="s">
        <v>275</v>
      </c>
      <c r="CA32" s="293" t="s">
        <v>275</v>
      </c>
      <c r="CB32" s="293" t="s">
        <v>275</v>
      </c>
    </row>
    <row r="33" spans="1:80" ht="51" customHeight="1" x14ac:dyDescent="0.25">
      <c r="A33" s="293" t="s">
        <v>250</v>
      </c>
      <c r="B33" s="59" t="s">
        <v>253</v>
      </c>
      <c r="C33" s="293" t="s">
        <v>276</v>
      </c>
      <c r="D33" s="293" t="s">
        <v>275</v>
      </c>
      <c r="E33" s="293" t="s">
        <v>275</v>
      </c>
      <c r="F33" s="293" t="s">
        <v>275</v>
      </c>
      <c r="G33" s="293" t="s">
        <v>275</v>
      </c>
      <c r="H33" s="293" t="s">
        <v>275</v>
      </c>
      <c r="I33" s="293" t="s">
        <v>275</v>
      </c>
      <c r="J33" s="293" t="s">
        <v>275</v>
      </c>
      <c r="K33" s="293" t="s">
        <v>275</v>
      </c>
      <c r="L33" s="293" t="s">
        <v>275</v>
      </c>
      <c r="M33" s="293" t="s">
        <v>275</v>
      </c>
      <c r="N33" s="293" t="s">
        <v>275</v>
      </c>
      <c r="O33" s="293" t="s">
        <v>275</v>
      </c>
      <c r="P33" s="293" t="s">
        <v>275</v>
      </c>
      <c r="Q33" s="293" t="s">
        <v>275</v>
      </c>
      <c r="R33" s="293" t="s">
        <v>275</v>
      </c>
      <c r="S33" s="293" t="s">
        <v>275</v>
      </c>
      <c r="T33" s="293" t="s">
        <v>275</v>
      </c>
      <c r="U33" s="293" t="s">
        <v>275</v>
      </c>
      <c r="V33" s="293" t="s">
        <v>275</v>
      </c>
      <c r="W33" s="293" t="s">
        <v>275</v>
      </c>
      <c r="X33" s="293" t="s">
        <v>275</v>
      </c>
      <c r="Y33" s="293" t="s">
        <v>275</v>
      </c>
      <c r="Z33" s="293" t="s">
        <v>275</v>
      </c>
      <c r="AA33" s="293" t="s">
        <v>275</v>
      </c>
      <c r="AB33" s="293" t="s">
        <v>275</v>
      </c>
      <c r="AC33" s="293" t="s">
        <v>275</v>
      </c>
      <c r="AD33" s="293" t="s">
        <v>275</v>
      </c>
      <c r="AE33" s="293" t="s">
        <v>275</v>
      </c>
      <c r="AF33" s="293" t="s">
        <v>275</v>
      </c>
      <c r="AG33" s="293" t="s">
        <v>275</v>
      </c>
      <c r="AH33" s="293" t="s">
        <v>275</v>
      </c>
      <c r="AI33" s="293" t="s">
        <v>275</v>
      </c>
      <c r="AJ33" s="293" t="s">
        <v>275</v>
      </c>
      <c r="AK33" s="293" t="s">
        <v>275</v>
      </c>
      <c r="AL33" s="293" t="s">
        <v>275</v>
      </c>
      <c r="AM33" s="293" t="s">
        <v>275</v>
      </c>
      <c r="AN33" s="48" t="s">
        <v>275</v>
      </c>
      <c r="AO33" s="48" t="s">
        <v>275</v>
      </c>
      <c r="AP33" s="48" t="s">
        <v>275</v>
      </c>
      <c r="AQ33" s="63" t="s">
        <v>275</v>
      </c>
      <c r="AR33" s="48" t="s">
        <v>275</v>
      </c>
      <c r="AS33" s="48" t="s">
        <v>275</v>
      </c>
      <c r="AT33" s="48" t="s">
        <v>275</v>
      </c>
      <c r="AU33" s="48" t="s">
        <v>275</v>
      </c>
      <c r="AV33" s="48" t="s">
        <v>275</v>
      </c>
      <c r="AW33" s="48" t="s">
        <v>275</v>
      </c>
      <c r="AX33" s="48" t="s">
        <v>275</v>
      </c>
      <c r="AY33" s="48" t="s">
        <v>275</v>
      </c>
      <c r="AZ33" s="48" t="s">
        <v>275</v>
      </c>
      <c r="BA33" s="48" t="s">
        <v>275</v>
      </c>
      <c r="BB33" s="48" t="s">
        <v>275</v>
      </c>
      <c r="BC33" s="48" t="s">
        <v>275</v>
      </c>
      <c r="BD33" s="48" t="s">
        <v>275</v>
      </c>
      <c r="BE33" s="48" t="s">
        <v>275</v>
      </c>
      <c r="BF33" s="48" t="s">
        <v>275</v>
      </c>
      <c r="BG33" s="48" t="s">
        <v>275</v>
      </c>
      <c r="BH33" s="48" t="s">
        <v>275</v>
      </c>
      <c r="BI33" s="48" t="s">
        <v>275</v>
      </c>
      <c r="BJ33" s="48" t="s">
        <v>275</v>
      </c>
      <c r="BK33" s="48" t="s">
        <v>275</v>
      </c>
      <c r="BL33" s="48" t="s">
        <v>275</v>
      </c>
      <c r="BM33" s="48" t="s">
        <v>275</v>
      </c>
      <c r="BN33" s="48" t="s">
        <v>275</v>
      </c>
      <c r="BO33" s="48" t="s">
        <v>275</v>
      </c>
      <c r="BP33" s="48" t="s">
        <v>275</v>
      </c>
      <c r="BQ33" s="48" t="s">
        <v>275</v>
      </c>
      <c r="BR33" s="293" t="s">
        <v>275</v>
      </c>
      <c r="BS33" s="293" t="s">
        <v>275</v>
      </c>
      <c r="BT33" s="293" t="s">
        <v>275</v>
      </c>
      <c r="BU33" s="293" t="s">
        <v>275</v>
      </c>
      <c r="BV33" s="293" t="s">
        <v>275</v>
      </c>
      <c r="BW33" s="293" t="s">
        <v>275</v>
      </c>
      <c r="BX33" s="293" t="s">
        <v>275</v>
      </c>
      <c r="BY33" s="293" t="s">
        <v>275</v>
      </c>
      <c r="BZ33" s="293" t="s">
        <v>275</v>
      </c>
      <c r="CA33" s="293" t="s">
        <v>275</v>
      </c>
      <c r="CB33" s="293" t="s">
        <v>275</v>
      </c>
    </row>
    <row r="34" spans="1:80" ht="34.5" customHeight="1" x14ac:dyDescent="0.25">
      <c r="A34" s="293" t="s">
        <v>251</v>
      </c>
      <c r="B34" s="59" t="s">
        <v>252</v>
      </c>
      <c r="C34" s="293" t="s">
        <v>276</v>
      </c>
      <c r="D34" s="293" t="s">
        <v>275</v>
      </c>
      <c r="E34" s="293" t="s">
        <v>275</v>
      </c>
      <c r="F34" s="293" t="s">
        <v>275</v>
      </c>
      <c r="G34" s="293" t="s">
        <v>275</v>
      </c>
      <c r="H34" s="293" t="s">
        <v>275</v>
      </c>
      <c r="I34" s="293" t="s">
        <v>275</v>
      </c>
      <c r="J34" s="293" t="s">
        <v>275</v>
      </c>
      <c r="K34" s="293" t="s">
        <v>275</v>
      </c>
      <c r="L34" s="293" t="s">
        <v>275</v>
      </c>
      <c r="M34" s="293" t="s">
        <v>275</v>
      </c>
      <c r="N34" s="293" t="s">
        <v>275</v>
      </c>
      <c r="O34" s="293" t="s">
        <v>275</v>
      </c>
      <c r="P34" s="293" t="s">
        <v>275</v>
      </c>
      <c r="Q34" s="293" t="s">
        <v>275</v>
      </c>
      <c r="R34" s="293" t="s">
        <v>275</v>
      </c>
      <c r="S34" s="293" t="s">
        <v>275</v>
      </c>
      <c r="T34" s="293" t="s">
        <v>275</v>
      </c>
      <c r="U34" s="293" t="s">
        <v>275</v>
      </c>
      <c r="V34" s="293" t="s">
        <v>275</v>
      </c>
      <c r="W34" s="293" t="s">
        <v>275</v>
      </c>
      <c r="X34" s="293" t="s">
        <v>275</v>
      </c>
      <c r="Y34" s="293" t="s">
        <v>275</v>
      </c>
      <c r="Z34" s="293" t="s">
        <v>275</v>
      </c>
      <c r="AA34" s="293" t="s">
        <v>275</v>
      </c>
      <c r="AB34" s="293" t="s">
        <v>275</v>
      </c>
      <c r="AC34" s="293" t="s">
        <v>275</v>
      </c>
      <c r="AD34" s="293" t="s">
        <v>275</v>
      </c>
      <c r="AE34" s="293" t="s">
        <v>275</v>
      </c>
      <c r="AF34" s="293" t="s">
        <v>275</v>
      </c>
      <c r="AG34" s="293" t="s">
        <v>275</v>
      </c>
      <c r="AH34" s="293" t="s">
        <v>275</v>
      </c>
      <c r="AI34" s="293" t="s">
        <v>275</v>
      </c>
      <c r="AJ34" s="293" t="s">
        <v>275</v>
      </c>
      <c r="AK34" s="293" t="s">
        <v>275</v>
      </c>
      <c r="AL34" s="293" t="s">
        <v>275</v>
      </c>
      <c r="AM34" s="293" t="s">
        <v>275</v>
      </c>
      <c r="AN34" s="48" t="s">
        <v>275</v>
      </c>
      <c r="AO34" s="48" t="s">
        <v>275</v>
      </c>
      <c r="AP34" s="48" t="s">
        <v>275</v>
      </c>
      <c r="AQ34" s="63" t="s">
        <v>275</v>
      </c>
      <c r="AR34" s="48" t="s">
        <v>275</v>
      </c>
      <c r="AS34" s="48" t="s">
        <v>275</v>
      </c>
      <c r="AT34" s="48" t="s">
        <v>275</v>
      </c>
      <c r="AU34" s="48" t="s">
        <v>275</v>
      </c>
      <c r="AV34" s="48" t="s">
        <v>275</v>
      </c>
      <c r="AW34" s="48" t="s">
        <v>275</v>
      </c>
      <c r="AX34" s="48" t="s">
        <v>275</v>
      </c>
      <c r="AY34" s="48" t="s">
        <v>275</v>
      </c>
      <c r="AZ34" s="48" t="s">
        <v>275</v>
      </c>
      <c r="BA34" s="48" t="s">
        <v>275</v>
      </c>
      <c r="BB34" s="48" t="s">
        <v>275</v>
      </c>
      <c r="BC34" s="48" t="s">
        <v>275</v>
      </c>
      <c r="BD34" s="48" t="s">
        <v>275</v>
      </c>
      <c r="BE34" s="48" t="s">
        <v>275</v>
      </c>
      <c r="BF34" s="48" t="s">
        <v>275</v>
      </c>
      <c r="BG34" s="48" t="s">
        <v>275</v>
      </c>
      <c r="BH34" s="48" t="s">
        <v>275</v>
      </c>
      <c r="BI34" s="48" t="s">
        <v>275</v>
      </c>
      <c r="BJ34" s="48" t="s">
        <v>275</v>
      </c>
      <c r="BK34" s="48" t="s">
        <v>275</v>
      </c>
      <c r="BL34" s="48" t="s">
        <v>275</v>
      </c>
      <c r="BM34" s="48" t="s">
        <v>275</v>
      </c>
      <c r="BN34" s="48" t="s">
        <v>275</v>
      </c>
      <c r="BO34" s="48" t="s">
        <v>275</v>
      </c>
      <c r="BP34" s="48" t="s">
        <v>275</v>
      </c>
      <c r="BQ34" s="48" t="s">
        <v>275</v>
      </c>
      <c r="BR34" s="293" t="s">
        <v>275</v>
      </c>
      <c r="BS34" s="293" t="s">
        <v>275</v>
      </c>
      <c r="BT34" s="293" t="s">
        <v>275</v>
      </c>
      <c r="BU34" s="293" t="s">
        <v>275</v>
      </c>
      <c r="BV34" s="293" t="s">
        <v>275</v>
      </c>
      <c r="BW34" s="293" t="s">
        <v>275</v>
      </c>
      <c r="BX34" s="293" t="s">
        <v>275</v>
      </c>
      <c r="BY34" s="293" t="s">
        <v>275</v>
      </c>
      <c r="BZ34" s="293" t="s">
        <v>275</v>
      </c>
      <c r="CA34" s="293" t="s">
        <v>275</v>
      </c>
      <c r="CB34" s="293" t="s">
        <v>275</v>
      </c>
    </row>
    <row r="35" spans="1:80" ht="34.5" customHeight="1" x14ac:dyDescent="0.25">
      <c r="A35" s="293" t="s">
        <v>242</v>
      </c>
      <c r="B35" s="59" t="s">
        <v>246</v>
      </c>
      <c r="C35" s="293" t="s">
        <v>276</v>
      </c>
      <c r="D35" s="293" t="s">
        <v>275</v>
      </c>
      <c r="E35" s="293" t="s">
        <v>275</v>
      </c>
      <c r="F35" s="293" t="s">
        <v>275</v>
      </c>
      <c r="G35" s="293" t="s">
        <v>275</v>
      </c>
      <c r="H35" s="293" t="s">
        <v>275</v>
      </c>
      <c r="I35" s="293" t="s">
        <v>275</v>
      </c>
      <c r="J35" s="293" t="s">
        <v>275</v>
      </c>
      <c r="K35" s="293" t="s">
        <v>275</v>
      </c>
      <c r="L35" s="293" t="s">
        <v>275</v>
      </c>
      <c r="M35" s="293" t="s">
        <v>275</v>
      </c>
      <c r="N35" s="293" t="s">
        <v>275</v>
      </c>
      <c r="O35" s="293" t="s">
        <v>275</v>
      </c>
      <c r="P35" s="293" t="s">
        <v>275</v>
      </c>
      <c r="Q35" s="293" t="s">
        <v>275</v>
      </c>
      <c r="R35" s="293" t="s">
        <v>275</v>
      </c>
      <c r="S35" s="293" t="s">
        <v>275</v>
      </c>
      <c r="T35" s="293" t="s">
        <v>275</v>
      </c>
      <c r="U35" s="293" t="s">
        <v>275</v>
      </c>
      <c r="V35" s="293" t="s">
        <v>275</v>
      </c>
      <c r="W35" s="293" t="s">
        <v>275</v>
      </c>
      <c r="X35" s="293" t="s">
        <v>275</v>
      </c>
      <c r="Y35" s="293" t="s">
        <v>275</v>
      </c>
      <c r="Z35" s="293" t="s">
        <v>275</v>
      </c>
      <c r="AA35" s="293" t="s">
        <v>275</v>
      </c>
      <c r="AB35" s="293" t="s">
        <v>275</v>
      </c>
      <c r="AC35" s="293" t="s">
        <v>275</v>
      </c>
      <c r="AD35" s="293" t="s">
        <v>275</v>
      </c>
      <c r="AE35" s="293" t="s">
        <v>275</v>
      </c>
      <c r="AF35" s="293" t="s">
        <v>275</v>
      </c>
      <c r="AG35" s="293" t="s">
        <v>275</v>
      </c>
      <c r="AH35" s="293" t="s">
        <v>275</v>
      </c>
      <c r="AI35" s="293" t="s">
        <v>275</v>
      </c>
      <c r="AJ35" s="293" t="s">
        <v>275</v>
      </c>
      <c r="AK35" s="293" t="s">
        <v>275</v>
      </c>
      <c r="AL35" s="293" t="s">
        <v>275</v>
      </c>
      <c r="AM35" s="293" t="s">
        <v>275</v>
      </c>
      <c r="AN35" s="48" t="s">
        <v>275</v>
      </c>
      <c r="AO35" s="48" t="s">
        <v>275</v>
      </c>
      <c r="AP35" s="48" t="s">
        <v>275</v>
      </c>
      <c r="AQ35" s="63" t="s">
        <v>275</v>
      </c>
      <c r="AR35" s="48" t="s">
        <v>275</v>
      </c>
      <c r="AS35" s="48" t="s">
        <v>275</v>
      </c>
      <c r="AT35" s="48" t="s">
        <v>275</v>
      </c>
      <c r="AU35" s="48" t="s">
        <v>275</v>
      </c>
      <c r="AV35" s="48" t="s">
        <v>275</v>
      </c>
      <c r="AW35" s="48" t="s">
        <v>275</v>
      </c>
      <c r="AX35" s="48" t="s">
        <v>275</v>
      </c>
      <c r="AY35" s="48" t="s">
        <v>275</v>
      </c>
      <c r="AZ35" s="48" t="s">
        <v>275</v>
      </c>
      <c r="BA35" s="48" t="s">
        <v>275</v>
      </c>
      <c r="BB35" s="48" t="s">
        <v>275</v>
      </c>
      <c r="BC35" s="48" t="s">
        <v>275</v>
      </c>
      <c r="BD35" s="48" t="s">
        <v>275</v>
      </c>
      <c r="BE35" s="48" t="s">
        <v>275</v>
      </c>
      <c r="BF35" s="48" t="s">
        <v>275</v>
      </c>
      <c r="BG35" s="48" t="s">
        <v>275</v>
      </c>
      <c r="BH35" s="48" t="s">
        <v>275</v>
      </c>
      <c r="BI35" s="48" t="s">
        <v>275</v>
      </c>
      <c r="BJ35" s="48" t="s">
        <v>275</v>
      </c>
      <c r="BK35" s="48" t="s">
        <v>275</v>
      </c>
      <c r="BL35" s="48" t="s">
        <v>275</v>
      </c>
      <c r="BM35" s="48" t="s">
        <v>275</v>
      </c>
      <c r="BN35" s="48" t="s">
        <v>275</v>
      </c>
      <c r="BO35" s="48" t="s">
        <v>275</v>
      </c>
      <c r="BP35" s="48" t="s">
        <v>275</v>
      </c>
      <c r="BQ35" s="48" t="s">
        <v>275</v>
      </c>
      <c r="BR35" s="293" t="s">
        <v>275</v>
      </c>
      <c r="BS35" s="293" t="s">
        <v>275</v>
      </c>
      <c r="BT35" s="293" t="s">
        <v>275</v>
      </c>
      <c r="BU35" s="293" t="s">
        <v>275</v>
      </c>
      <c r="BV35" s="293" t="s">
        <v>275</v>
      </c>
      <c r="BW35" s="293" t="s">
        <v>275</v>
      </c>
      <c r="BX35" s="293" t="s">
        <v>275</v>
      </c>
      <c r="BY35" s="293" t="s">
        <v>275</v>
      </c>
      <c r="BZ35" s="293" t="s">
        <v>275</v>
      </c>
      <c r="CA35" s="293" t="s">
        <v>275</v>
      </c>
      <c r="CB35" s="293" t="s">
        <v>275</v>
      </c>
    </row>
    <row r="36" spans="1:80" ht="49.5" customHeight="1" x14ac:dyDescent="0.25">
      <c r="A36" s="293" t="s">
        <v>243</v>
      </c>
      <c r="B36" s="59" t="s">
        <v>247</v>
      </c>
      <c r="C36" s="293" t="s">
        <v>276</v>
      </c>
      <c r="D36" s="293" t="s">
        <v>275</v>
      </c>
      <c r="E36" s="293" t="s">
        <v>275</v>
      </c>
      <c r="F36" s="293" t="s">
        <v>275</v>
      </c>
      <c r="G36" s="293" t="s">
        <v>275</v>
      </c>
      <c r="H36" s="293" t="s">
        <v>275</v>
      </c>
      <c r="I36" s="293" t="s">
        <v>275</v>
      </c>
      <c r="J36" s="293" t="s">
        <v>275</v>
      </c>
      <c r="K36" s="293" t="s">
        <v>275</v>
      </c>
      <c r="L36" s="293" t="s">
        <v>275</v>
      </c>
      <c r="M36" s="293" t="s">
        <v>275</v>
      </c>
      <c r="N36" s="293" t="s">
        <v>275</v>
      </c>
      <c r="O36" s="293" t="s">
        <v>275</v>
      </c>
      <c r="P36" s="293" t="s">
        <v>275</v>
      </c>
      <c r="Q36" s="293" t="s">
        <v>275</v>
      </c>
      <c r="R36" s="293" t="s">
        <v>275</v>
      </c>
      <c r="S36" s="293" t="s">
        <v>275</v>
      </c>
      <c r="T36" s="293" t="s">
        <v>275</v>
      </c>
      <c r="U36" s="293" t="s">
        <v>275</v>
      </c>
      <c r="V36" s="293" t="s">
        <v>275</v>
      </c>
      <c r="W36" s="293" t="s">
        <v>275</v>
      </c>
      <c r="X36" s="293" t="s">
        <v>275</v>
      </c>
      <c r="Y36" s="293" t="s">
        <v>275</v>
      </c>
      <c r="Z36" s="293" t="s">
        <v>275</v>
      </c>
      <c r="AA36" s="293" t="s">
        <v>275</v>
      </c>
      <c r="AB36" s="293" t="s">
        <v>275</v>
      </c>
      <c r="AC36" s="293" t="s">
        <v>275</v>
      </c>
      <c r="AD36" s="293" t="s">
        <v>275</v>
      </c>
      <c r="AE36" s="293" t="s">
        <v>275</v>
      </c>
      <c r="AF36" s="293" t="s">
        <v>275</v>
      </c>
      <c r="AG36" s="293" t="s">
        <v>275</v>
      </c>
      <c r="AH36" s="293" t="s">
        <v>275</v>
      </c>
      <c r="AI36" s="293" t="s">
        <v>275</v>
      </c>
      <c r="AJ36" s="293" t="s">
        <v>275</v>
      </c>
      <c r="AK36" s="293" t="s">
        <v>275</v>
      </c>
      <c r="AL36" s="293" t="s">
        <v>275</v>
      </c>
      <c r="AM36" s="293" t="s">
        <v>275</v>
      </c>
      <c r="AN36" s="48" t="s">
        <v>275</v>
      </c>
      <c r="AO36" s="48" t="s">
        <v>275</v>
      </c>
      <c r="AP36" s="48" t="s">
        <v>275</v>
      </c>
      <c r="AQ36" s="63" t="s">
        <v>275</v>
      </c>
      <c r="AR36" s="48" t="s">
        <v>275</v>
      </c>
      <c r="AS36" s="48" t="s">
        <v>275</v>
      </c>
      <c r="AT36" s="48" t="s">
        <v>275</v>
      </c>
      <c r="AU36" s="48" t="s">
        <v>275</v>
      </c>
      <c r="AV36" s="48" t="s">
        <v>275</v>
      </c>
      <c r="AW36" s="48" t="s">
        <v>275</v>
      </c>
      <c r="AX36" s="48" t="s">
        <v>275</v>
      </c>
      <c r="AY36" s="48" t="s">
        <v>275</v>
      </c>
      <c r="AZ36" s="48" t="s">
        <v>275</v>
      </c>
      <c r="BA36" s="48" t="s">
        <v>275</v>
      </c>
      <c r="BB36" s="48" t="s">
        <v>275</v>
      </c>
      <c r="BC36" s="48" t="s">
        <v>275</v>
      </c>
      <c r="BD36" s="48" t="s">
        <v>275</v>
      </c>
      <c r="BE36" s="48" t="s">
        <v>275</v>
      </c>
      <c r="BF36" s="48" t="s">
        <v>275</v>
      </c>
      <c r="BG36" s="48" t="s">
        <v>275</v>
      </c>
      <c r="BH36" s="48" t="s">
        <v>275</v>
      </c>
      <c r="BI36" s="48" t="s">
        <v>275</v>
      </c>
      <c r="BJ36" s="48" t="s">
        <v>275</v>
      </c>
      <c r="BK36" s="48" t="s">
        <v>275</v>
      </c>
      <c r="BL36" s="48" t="s">
        <v>275</v>
      </c>
      <c r="BM36" s="48" t="s">
        <v>275</v>
      </c>
      <c r="BN36" s="48" t="s">
        <v>275</v>
      </c>
      <c r="BO36" s="48" t="s">
        <v>275</v>
      </c>
      <c r="BP36" s="48" t="s">
        <v>275</v>
      </c>
      <c r="BQ36" s="48" t="s">
        <v>275</v>
      </c>
      <c r="BR36" s="293" t="s">
        <v>275</v>
      </c>
      <c r="BS36" s="293" t="s">
        <v>275</v>
      </c>
      <c r="BT36" s="293" t="s">
        <v>275</v>
      </c>
      <c r="BU36" s="293" t="s">
        <v>275</v>
      </c>
      <c r="BV36" s="293" t="s">
        <v>275</v>
      </c>
      <c r="BW36" s="293" t="s">
        <v>275</v>
      </c>
      <c r="BX36" s="293" t="s">
        <v>275</v>
      </c>
      <c r="BY36" s="293" t="s">
        <v>275</v>
      </c>
      <c r="BZ36" s="293" t="s">
        <v>275</v>
      </c>
      <c r="CA36" s="293" t="s">
        <v>275</v>
      </c>
      <c r="CB36" s="293" t="s">
        <v>275</v>
      </c>
    </row>
    <row r="37" spans="1:80" ht="36.75" customHeight="1" x14ac:dyDescent="0.25">
      <c r="A37" s="293" t="s">
        <v>244</v>
      </c>
      <c r="B37" s="59" t="s">
        <v>248</v>
      </c>
      <c r="C37" s="293" t="s">
        <v>276</v>
      </c>
      <c r="D37" s="293" t="s">
        <v>275</v>
      </c>
      <c r="E37" s="293" t="s">
        <v>275</v>
      </c>
      <c r="F37" s="293" t="s">
        <v>275</v>
      </c>
      <c r="G37" s="293" t="s">
        <v>275</v>
      </c>
      <c r="H37" s="293" t="s">
        <v>275</v>
      </c>
      <c r="I37" s="293" t="s">
        <v>275</v>
      </c>
      <c r="J37" s="293" t="s">
        <v>275</v>
      </c>
      <c r="K37" s="293" t="s">
        <v>275</v>
      </c>
      <c r="L37" s="293" t="s">
        <v>275</v>
      </c>
      <c r="M37" s="293" t="s">
        <v>275</v>
      </c>
      <c r="N37" s="293" t="s">
        <v>275</v>
      </c>
      <c r="O37" s="293" t="s">
        <v>275</v>
      </c>
      <c r="P37" s="293" t="s">
        <v>275</v>
      </c>
      <c r="Q37" s="293" t="s">
        <v>275</v>
      </c>
      <c r="R37" s="293" t="s">
        <v>275</v>
      </c>
      <c r="S37" s="293" t="s">
        <v>275</v>
      </c>
      <c r="T37" s="293" t="s">
        <v>275</v>
      </c>
      <c r="U37" s="293" t="s">
        <v>275</v>
      </c>
      <c r="V37" s="293" t="s">
        <v>275</v>
      </c>
      <c r="W37" s="293" t="s">
        <v>275</v>
      </c>
      <c r="X37" s="293" t="s">
        <v>275</v>
      </c>
      <c r="Y37" s="293" t="s">
        <v>275</v>
      </c>
      <c r="Z37" s="293" t="s">
        <v>275</v>
      </c>
      <c r="AA37" s="293" t="s">
        <v>275</v>
      </c>
      <c r="AB37" s="293" t="s">
        <v>275</v>
      </c>
      <c r="AC37" s="293" t="s">
        <v>275</v>
      </c>
      <c r="AD37" s="293" t="s">
        <v>275</v>
      </c>
      <c r="AE37" s="293" t="s">
        <v>275</v>
      </c>
      <c r="AF37" s="293" t="s">
        <v>275</v>
      </c>
      <c r="AG37" s="293" t="s">
        <v>275</v>
      </c>
      <c r="AH37" s="293" t="s">
        <v>275</v>
      </c>
      <c r="AI37" s="293" t="s">
        <v>275</v>
      </c>
      <c r="AJ37" s="293" t="s">
        <v>275</v>
      </c>
      <c r="AK37" s="293" t="s">
        <v>275</v>
      </c>
      <c r="AL37" s="293" t="s">
        <v>275</v>
      </c>
      <c r="AM37" s="293" t="s">
        <v>275</v>
      </c>
      <c r="AN37" s="48" t="s">
        <v>275</v>
      </c>
      <c r="AO37" s="48" t="s">
        <v>275</v>
      </c>
      <c r="AP37" s="48" t="s">
        <v>275</v>
      </c>
      <c r="AQ37" s="63" t="s">
        <v>275</v>
      </c>
      <c r="AR37" s="48" t="s">
        <v>275</v>
      </c>
      <c r="AS37" s="48" t="s">
        <v>275</v>
      </c>
      <c r="AT37" s="48" t="s">
        <v>275</v>
      </c>
      <c r="AU37" s="48" t="s">
        <v>275</v>
      </c>
      <c r="AV37" s="48" t="s">
        <v>275</v>
      </c>
      <c r="AW37" s="48" t="s">
        <v>275</v>
      </c>
      <c r="AX37" s="48" t="s">
        <v>275</v>
      </c>
      <c r="AY37" s="48" t="s">
        <v>275</v>
      </c>
      <c r="AZ37" s="48" t="s">
        <v>275</v>
      </c>
      <c r="BA37" s="48" t="s">
        <v>275</v>
      </c>
      <c r="BB37" s="48" t="s">
        <v>275</v>
      </c>
      <c r="BC37" s="48" t="s">
        <v>275</v>
      </c>
      <c r="BD37" s="48" t="s">
        <v>275</v>
      </c>
      <c r="BE37" s="48" t="s">
        <v>275</v>
      </c>
      <c r="BF37" s="48" t="s">
        <v>275</v>
      </c>
      <c r="BG37" s="48" t="s">
        <v>275</v>
      </c>
      <c r="BH37" s="48" t="s">
        <v>275</v>
      </c>
      <c r="BI37" s="48" t="s">
        <v>275</v>
      </c>
      <c r="BJ37" s="48" t="s">
        <v>275</v>
      </c>
      <c r="BK37" s="48" t="s">
        <v>275</v>
      </c>
      <c r="BL37" s="48" t="s">
        <v>275</v>
      </c>
      <c r="BM37" s="48" t="s">
        <v>275</v>
      </c>
      <c r="BN37" s="48" t="s">
        <v>275</v>
      </c>
      <c r="BO37" s="48" t="s">
        <v>275</v>
      </c>
      <c r="BP37" s="48" t="s">
        <v>275</v>
      </c>
      <c r="BQ37" s="48" t="s">
        <v>275</v>
      </c>
      <c r="BR37" s="293" t="s">
        <v>275</v>
      </c>
      <c r="BS37" s="293" t="s">
        <v>275</v>
      </c>
      <c r="BT37" s="293" t="s">
        <v>275</v>
      </c>
      <c r="BU37" s="293" t="s">
        <v>275</v>
      </c>
      <c r="BV37" s="293" t="s">
        <v>275</v>
      </c>
      <c r="BW37" s="293" t="s">
        <v>275</v>
      </c>
      <c r="BX37" s="293" t="s">
        <v>275</v>
      </c>
      <c r="BY37" s="293" t="s">
        <v>275</v>
      </c>
      <c r="BZ37" s="293" t="s">
        <v>275</v>
      </c>
      <c r="CA37" s="293" t="s">
        <v>275</v>
      </c>
      <c r="CB37" s="293" t="s">
        <v>275</v>
      </c>
    </row>
    <row r="38" spans="1:80" ht="51" customHeight="1" x14ac:dyDescent="0.25">
      <c r="A38" s="293" t="s">
        <v>249</v>
      </c>
      <c r="B38" s="59" t="s">
        <v>220</v>
      </c>
      <c r="C38" s="293" t="s">
        <v>276</v>
      </c>
      <c r="D38" s="293" t="s">
        <v>275</v>
      </c>
      <c r="E38" s="293">
        <v>2021</v>
      </c>
      <c r="F38" s="293">
        <v>2023</v>
      </c>
      <c r="G38" s="293" t="s">
        <v>275</v>
      </c>
      <c r="H38" s="63">
        <f>H39+H43</f>
        <v>78.957098999999985</v>
      </c>
      <c r="I38" s="293" t="s">
        <v>275</v>
      </c>
      <c r="J38" s="293" t="s">
        <v>275</v>
      </c>
      <c r="K38" s="293" t="s">
        <v>275</v>
      </c>
      <c r="L38" s="293" t="s">
        <v>275</v>
      </c>
      <c r="M38" s="293" t="s">
        <v>275</v>
      </c>
      <c r="N38" s="63">
        <f>N43</f>
        <v>5.8000000000000007</v>
      </c>
      <c r="O38" s="63">
        <f>O39+O43</f>
        <v>78.957098999999985</v>
      </c>
      <c r="P38" s="63" t="str">
        <f>P43</f>
        <v>нд</v>
      </c>
      <c r="Q38" s="63">
        <f>Q43</f>
        <v>11.898</v>
      </c>
      <c r="R38" s="63">
        <f>R43</f>
        <v>6</v>
      </c>
      <c r="S38" s="63">
        <f>S43</f>
        <v>9.4593618599999996</v>
      </c>
      <c r="T38" s="63">
        <f>T43</f>
        <v>5.8979999999999997</v>
      </c>
      <c r="U38" s="293" t="s">
        <v>275</v>
      </c>
      <c r="V38" s="293" t="s">
        <v>275</v>
      </c>
      <c r="W38" s="63">
        <f>W43</f>
        <v>5.8979999999999997</v>
      </c>
      <c r="X38" s="63" t="str">
        <f>X43</f>
        <v>нд</v>
      </c>
      <c r="Y38" s="63">
        <f>Y43</f>
        <v>5.8979999999999997</v>
      </c>
      <c r="Z38" s="293" t="s">
        <v>275</v>
      </c>
      <c r="AA38" s="293" t="s">
        <v>275</v>
      </c>
      <c r="AB38" s="63">
        <f>AB43</f>
        <v>5.8979999999999997</v>
      </c>
      <c r="AC38" s="63" t="str">
        <f>AC43</f>
        <v>нд</v>
      </c>
      <c r="AD38" s="63">
        <f>AD43</f>
        <v>6</v>
      </c>
      <c r="AE38" s="293" t="s">
        <v>275</v>
      </c>
      <c r="AF38" s="293" t="s">
        <v>275</v>
      </c>
      <c r="AG38" s="63">
        <f t="shared" ref="AG38:AI38" si="5">AG43</f>
        <v>6</v>
      </c>
      <c r="AH38" s="63" t="str">
        <f t="shared" si="5"/>
        <v>нд</v>
      </c>
      <c r="AI38" s="63">
        <f t="shared" si="5"/>
        <v>9.4593618599999996</v>
      </c>
      <c r="AJ38" s="293" t="s">
        <v>275</v>
      </c>
      <c r="AK38" s="293" t="s">
        <v>275</v>
      </c>
      <c r="AL38" s="63">
        <f t="shared" ref="AL38:AM38" si="6">AL43</f>
        <v>9.4593618599999996</v>
      </c>
      <c r="AM38" s="63" t="str">
        <f t="shared" si="6"/>
        <v>нд</v>
      </c>
      <c r="AN38" s="63">
        <f>AN39+AN43</f>
        <v>35.412841</v>
      </c>
      <c r="AO38" s="48" t="s">
        <v>275</v>
      </c>
      <c r="AP38" s="48" t="s">
        <v>275</v>
      </c>
      <c r="AQ38" s="63">
        <f>AQ39+AQ43</f>
        <v>35.412841</v>
      </c>
      <c r="AR38" s="63" t="str">
        <f>AR43</f>
        <v>нд</v>
      </c>
      <c r="AS38" s="63" t="s">
        <v>275</v>
      </c>
      <c r="AT38" s="48" t="s">
        <v>275</v>
      </c>
      <c r="AU38" s="48" t="s">
        <v>275</v>
      </c>
      <c r="AV38" s="63" t="str">
        <f>AV43</f>
        <v>нд</v>
      </c>
      <c r="AW38" s="63" t="s">
        <v>275</v>
      </c>
      <c r="AX38" s="63">
        <f>AX39+AX43</f>
        <v>24.190128999999999</v>
      </c>
      <c r="AY38" s="48" t="s">
        <v>275</v>
      </c>
      <c r="AZ38" s="48" t="s">
        <v>275</v>
      </c>
      <c r="BA38" s="63">
        <f>BA39+BA43</f>
        <v>24.190128999999999</v>
      </c>
      <c r="BB38" s="63" t="str">
        <f>BB43</f>
        <v>нд</v>
      </c>
      <c r="BC38" s="63" t="str">
        <f>BC43</f>
        <v>нд</v>
      </c>
      <c r="BD38" s="48" t="s">
        <v>275</v>
      </c>
      <c r="BE38" s="48" t="s">
        <v>275</v>
      </c>
      <c r="BF38" s="63" t="str">
        <f>BF43</f>
        <v>нд</v>
      </c>
      <c r="BG38" s="63" t="str">
        <f>BG43</f>
        <v>нд</v>
      </c>
      <c r="BH38" s="63">
        <f>BH43</f>
        <v>19.356128999999999</v>
      </c>
      <c r="BI38" s="48" t="s">
        <v>275</v>
      </c>
      <c r="BJ38" s="48" t="s">
        <v>275</v>
      </c>
      <c r="BK38" s="63">
        <f>BK43</f>
        <v>19.356128999999999</v>
      </c>
      <c r="BL38" s="63" t="str">
        <f>BL43</f>
        <v>нд</v>
      </c>
      <c r="BM38" s="63" t="str">
        <f>BM43</f>
        <v>нд</v>
      </c>
      <c r="BN38" s="48" t="s">
        <v>275</v>
      </c>
      <c r="BO38" s="48" t="s">
        <v>275</v>
      </c>
      <c r="BP38" s="63" t="str">
        <f>BP43</f>
        <v>нд</v>
      </c>
      <c r="BQ38" s="63" t="str">
        <f>BQ43</f>
        <v>нд</v>
      </c>
      <c r="BR38" s="63">
        <f>BR39+BR43</f>
        <v>84.959098999999995</v>
      </c>
      <c r="BS38" s="293" t="s">
        <v>275</v>
      </c>
      <c r="BT38" s="293" t="s">
        <v>275</v>
      </c>
      <c r="BU38" s="63">
        <f>BU39+BU43</f>
        <v>84.959098999999995</v>
      </c>
      <c r="BV38" s="63" t="str">
        <f>BV43</f>
        <v>нд</v>
      </c>
      <c r="BW38" s="63">
        <f t="shared" ref="BW38" si="7">BW43</f>
        <v>9.4593618599999996</v>
      </c>
      <c r="BX38" s="293" t="s">
        <v>275</v>
      </c>
      <c r="BY38" s="293" t="s">
        <v>275</v>
      </c>
      <c r="BZ38" s="63">
        <f t="shared" ref="BZ38:CA38" si="8">BZ43</f>
        <v>9.4593618599999996</v>
      </c>
      <c r="CA38" s="63" t="str">
        <f t="shared" si="8"/>
        <v>нд</v>
      </c>
      <c r="CB38" s="293" t="s">
        <v>275</v>
      </c>
    </row>
    <row r="39" spans="1:80" ht="45.75" customHeight="1" x14ac:dyDescent="0.25">
      <c r="A39" s="293" t="s">
        <v>254</v>
      </c>
      <c r="B39" s="59" t="s">
        <v>258</v>
      </c>
      <c r="C39" s="293" t="s">
        <v>276</v>
      </c>
      <c r="D39" s="293" t="s">
        <v>275</v>
      </c>
      <c r="E39" s="293">
        <v>2021</v>
      </c>
      <c r="F39" s="293">
        <v>2022</v>
      </c>
      <c r="G39" s="293" t="s">
        <v>275</v>
      </c>
      <c r="H39" s="63">
        <f>H40</f>
        <v>8.35</v>
      </c>
      <c r="I39" s="293" t="s">
        <v>275</v>
      </c>
      <c r="J39" s="293" t="s">
        <v>275</v>
      </c>
      <c r="K39" s="63" t="str">
        <f>K40</f>
        <v>нд</v>
      </c>
      <c r="L39" s="293" t="s">
        <v>275</v>
      </c>
      <c r="M39" s="293" t="s">
        <v>275</v>
      </c>
      <c r="N39" s="293" t="s">
        <v>275</v>
      </c>
      <c r="O39" s="63">
        <f>O40</f>
        <v>8.35</v>
      </c>
      <c r="P39" s="63" t="s">
        <v>275</v>
      </c>
      <c r="Q39" s="293" t="s">
        <v>275</v>
      </c>
      <c r="R39" s="293" t="s">
        <v>275</v>
      </c>
      <c r="S39" s="63" t="s">
        <v>275</v>
      </c>
      <c r="T39" s="63" t="s">
        <v>275</v>
      </c>
      <c r="U39" s="63" t="s">
        <v>275</v>
      </c>
      <c r="V39" s="63" t="s">
        <v>275</v>
      </c>
      <c r="W39" s="63" t="s">
        <v>275</v>
      </c>
      <c r="X39" s="63" t="s">
        <v>275</v>
      </c>
      <c r="Y39" s="63" t="s">
        <v>275</v>
      </c>
      <c r="Z39" s="63" t="s">
        <v>275</v>
      </c>
      <c r="AA39" s="63" t="s">
        <v>275</v>
      </c>
      <c r="AB39" s="63" t="s">
        <v>275</v>
      </c>
      <c r="AC39" s="63" t="s">
        <v>275</v>
      </c>
      <c r="AD39" s="63" t="s">
        <v>275</v>
      </c>
      <c r="AE39" s="63" t="s">
        <v>275</v>
      </c>
      <c r="AF39" s="63" t="s">
        <v>275</v>
      </c>
      <c r="AG39" s="63" t="s">
        <v>275</v>
      </c>
      <c r="AH39" s="63" t="s">
        <v>275</v>
      </c>
      <c r="AI39" s="63" t="s">
        <v>275</v>
      </c>
      <c r="AJ39" s="63" t="s">
        <v>275</v>
      </c>
      <c r="AK39" s="63" t="s">
        <v>275</v>
      </c>
      <c r="AL39" s="63" t="s">
        <v>275</v>
      </c>
      <c r="AM39" s="63" t="s">
        <v>275</v>
      </c>
      <c r="AN39" s="63">
        <f>AN40</f>
        <v>3.5180000000000002</v>
      </c>
      <c r="AO39" s="48" t="s">
        <v>275</v>
      </c>
      <c r="AP39" s="48" t="s">
        <v>275</v>
      </c>
      <c r="AQ39" s="63">
        <f>AQ40</f>
        <v>3.5180000000000002</v>
      </c>
      <c r="AR39" s="48" t="s">
        <v>275</v>
      </c>
      <c r="AS39" s="63" t="s">
        <v>275</v>
      </c>
      <c r="AT39" s="48" t="s">
        <v>275</v>
      </c>
      <c r="AU39" s="48" t="s">
        <v>275</v>
      </c>
      <c r="AV39" s="63" t="s">
        <v>275</v>
      </c>
      <c r="AW39" s="48" t="s">
        <v>275</v>
      </c>
      <c r="AX39" s="63">
        <f>AX40</f>
        <v>4.8339999999999996</v>
      </c>
      <c r="AY39" s="48" t="s">
        <v>275</v>
      </c>
      <c r="AZ39" s="48" t="s">
        <v>275</v>
      </c>
      <c r="BA39" s="63">
        <f>BA40</f>
        <v>4.8339999999999996</v>
      </c>
      <c r="BB39" s="63" t="s">
        <v>275</v>
      </c>
      <c r="BC39" s="63" t="s">
        <v>275</v>
      </c>
      <c r="BD39" s="48" t="s">
        <v>275</v>
      </c>
      <c r="BE39" s="48" t="s">
        <v>275</v>
      </c>
      <c r="BF39" s="63" t="s">
        <v>275</v>
      </c>
      <c r="BG39" s="63" t="s">
        <v>275</v>
      </c>
      <c r="BH39" s="63" t="s">
        <v>275</v>
      </c>
      <c r="BI39" s="48" t="s">
        <v>275</v>
      </c>
      <c r="BJ39" s="48" t="s">
        <v>275</v>
      </c>
      <c r="BK39" s="48" t="s">
        <v>275</v>
      </c>
      <c r="BL39" s="63" t="s">
        <v>275</v>
      </c>
      <c r="BM39" s="63" t="s">
        <v>275</v>
      </c>
      <c r="BN39" s="48" t="s">
        <v>275</v>
      </c>
      <c r="BO39" s="48" t="s">
        <v>275</v>
      </c>
      <c r="BP39" s="63" t="s">
        <v>275</v>
      </c>
      <c r="BQ39" s="63" t="s">
        <v>275</v>
      </c>
      <c r="BR39" s="63">
        <f>BR40</f>
        <v>8.3520000000000003</v>
      </c>
      <c r="BS39" s="293" t="s">
        <v>275</v>
      </c>
      <c r="BT39" s="293" t="s">
        <v>275</v>
      </c>
      <c r="BU39" s="63">
        <f>BU40</f>
        <v>8.3520000000000003</v>
      </c>
      <c r="BV39" s="293" t="s">
        <v>275</v>
      </c>
      <c r="BW39" s="63" t="s">
        <v>275</v>
      </c>
      <c r="BX39" s="63" t="s">
        <v>275</v>
      </c>
      <c r="BY39" s="63" t="s">
        <v>275</v>
      </c>
      <c r="BZ39" s="63" t="s">
        <v>275</v>
      </c>
      <c r="CA39" s="63" t="s">
        <v>275</v>
      </c>
      <c r="CB39" s="293" t="s">
        <v>275</v>
      </c>
    </row>
    <row r="40" spans="1:80" ht="52.5" customHeight="1" x14ac:dyDescent="0.25">
      <c r="A40" s="293" t="s">
        <v>530</v>
      </c>
      <c r="B40" s="59" t="s">
        <v>531</v>
      </c>
      <c r="C40" s="293" t="s">
        <v>558</v>
      </c>
      <c r="D40" s="293" t="s">
        <v>275</v>
      </c>
      <c r="E40" s="293">
        <v>2021</v>
      </c>
      <c r="F40" s="293">
        <v>2022</v>
      </c>
      <c r="G40" s="293" t="s">
        <v>275</v>
      </c>
      <c r="H40" s="63">
        <v>8.35</v>
      </c>
      <c r="I40" s="293" t="s">
        <v>275</v>
      </c>
      <c r="J40" s="293" t="s">
        <v>275</v>
      </c>
      <c r="K40" s="293" t="s">
        <v>275</v>
      </c>
      <c r="L40" s="293" t="s">
        <v>275</v>
      </c>
      <c r="M40" s="293" t="s">
        <v>275</v>
      </c>
      <c r="N40" s="293" t="s">
        <v>275</v>
      </c>
      <c r="O40" s="63">
        <f>H40</f>
        <v>8.35</v>
      </c>
      <c r="P40" s="63" t="s">
        <v>275</v>
      </c>
      <c r="Q40" s="293" t="s">
        <v>275</v>
      </c>
      <c r="R40" s="293" t="s">
        <v>275</v>
      </c>
      <c r="S40" s="63" t="s">
        <v>275</v>
      </c>
      <c r="T40" s="293" t="s">
        <v>275</v>
      </c>
      <c r="U40" s="293" t="s">
        <v>275</v>
      </c>
      <c r="V40" s="293" t="s">
        <v>275</v>
      </c>
      <c r="W40" s="293" t="s">
        <v>275</v>
      </c>
      <c r="X40" s="293" t="s">
        <v>275</v>
      </c>
      <c r="Y40" s="293" t="s">
        <v>275</v>
      </c>
      <c r="Z40" s="293" t="s">
        <v>275</v>
      </c>
      <c r="AA40" s="293" t="s">
        <v>275</v>
      </c>
      <c r="AB40" s="293" t="s">
        <v>275</v>
      </c>
      <c r="AC40" s="293" t="s">
        <v>275</v>
      </c>
      <c r="AD40" s="293" t="s">
        <v>275</v>
      </c>
      <c r="AE40" s="293" t="s">
        <v>275</v>
      </c>
      <c r="AF40" s="293" t="s">
        <v>275</v>
      </c>
      <c r="AG40" s="293" t="s">
        <v>275</v>
      </c>
      <c r="AH40" s="293" t="s">
        <v>275</v>
      </c>
      <c r="AI40" s="293" t="s">
        <v>275</v>
      </c>
      <c r="AJ40" s="293" t="s">
        <v>275</v>
      </c>
      <c r="AK40" s="293" t="s">
        <v>275</v>
      </c>
      <c r="AL40" s="293" t="s">
        <v>275</v>
      </c>
      <c r="AM40" s="293" t="s">
        <v>275</v>
      </c>
      <c r="AN40" s="63">
        <f>AQ40</f>
        <v>3.5180000000000002</v>
      </c>
      <c r="AO40" s="293" t="s">
        <v>275</v>
      </c>
      <c r="AP40" s="293" t="s">
        <v>275</v>
      </c>
      <c r="AQ40" s="63">
        <f>2.894+0.624</f>
        <v>3.5180000000000002</v>
      </c>
      <c r="AR40" s="48" t="s">
        <v>275</v>
      </c>
      <c r="AS40" s="63" t="s">
        <v>275</v>
      </c>
      <c r="AT40" s="48" t="s">
        <v>275</v>
      </c>
      <c r="AU40" s="48" t="s">
        <v>275</v>
      </c>
      <c r="AV40" s="63" t="s">
        <v>275</v>
      </c>
      <c r="AW40" s="48" t="s">
        <v>275</v>
      </c>
      <c r="AX40" s="63">
        <f>BA40</f>
        <v>4.8339999999999996</v>
      </c>
      <c r="AY40" s="293" t="s">
        <v>275</v>
      </c>
      <c r="AZ40" s="293" t="s">
        <v>275</v>
      </c>
      <c r="BA40" s="63">
        <v>4.8339999999999996</v>
      </c>
      <c r="BB40" s="63" t="s">
        <v>275</v>
      </c>
      <c r="BC40" s="63" t="s">
        <v>275</v>
      </c>
      <c r="BD40" s="48" t="s">
        <v>275</v>
      </c>
      <c r="BE40" s="48" t="s">
        <v>275</v>
      </c>
      <c r="BF40" s="63" t="s">
        <v>275</v>
      </c>
      <c r="BG40" s="48" t="s">
        <v>275</v>
      </c>
      <c r="BH40" s="63" t="s">
        <v>275</v>
      </c>
      <c r="BI40" s="48" t="s">
        <v>275</v>
      </c>
      <c r="BJ40" s="48" t="s">
        <v>275</v>
      </c>
      <c r="BK40" s="48" t="s">
        <v>275</v>
      </c>
      <c r="BL40" s="63" t="s">
        <v>275</v>
      </c>
      <c r="BM40" s="63" t="s">
        <v>275</v>
      </c>
      <c r="BN40" s="48" t="s">
        <v>275</v>
      </c>
      <c r="BO40" s="48" t="s">
        <v>275</v>
      </c>
      <c r="BP40" s="63" t="s">
        <v>275</v>
      </c>
      <c r="BQ40" s="48" t="s">
        <v>275</v>
      </c>
      <c r="BR40" s="63">
        <f>AN40+AX40</f>
        <v>8.3520000000000003</v>
      </c>
      <c r="BS40" s="293" t="s">
        <v>275</v>
      </c>
      <c r="BT40" s="293" t="s">
        <v>275</v>
      </c>
      <c r="BU40" s="63">
        <f>AQ40+BA40</f>
        <v>8.3520000000000003</v>
      </c>
      <c r="BV40" s="293" t="s">
        <v>275</v>
      </c>
      <c r="BW40" s="293" t="s">
        <v>275</v>
      </c>
      <c r="BX40" s="293" t="s">
        <v>275</v>
      </c>
      <c r="BY40" s="293" t="s">
        <v>275</v>
      </c>
      <c r="BZ40" s="293" t="s">
        <v>275</v>
      </c>
      <c r="CA40" s="293" t="s">
        <v>275</v>
      </c>
      <c r="CB40" s="293" t="s">
        <v>275</v>
      </c>
    </row>
    <row r="41" spans="1:80" ht="44.25" customHeight="1" x14ac:dyDescent="0.25">
      <c r="A41" s="293" t="s">
        <v>255</v>
      </c>
      <c r="B41" s="59" t="s">
        <v>259</v>
      </c>
      <c r="C41" s="293" t="s">
        <v>276</v>
      </c>
      <c r="D41" s="293" t="s">
        <v>275</v>
      </c>
      <c r="E41" s="293" t="s">
        <v>275</v>
      </c>
      <c r="F41" s="293" t="s">
        <v>275</v>
      </c>
      <c r="G41" s="293" t="s">
        <v>275</v>
      </c>
      <c r="H41" s="63" t="s">
        <v>275</v>
      </c>
      <c r="I41" s="293" t="s">
        <v>275</v>
      </c>
      <c r="J41" s="293" t="s">
        <v>275</v>
      </c>
      <c r="K41" s="293" t="s">
        <v>275</v>
      </c>
      <c r="L41" s="293" t="s">
        <v>275</v>
      </c>
      <c r="M41" s="293" t="s">
        <v>275</v>
      </c>
      <c r="N41" s="293" t="s">
        <v>275</v>
      </c>
      <c r="O41" s="293" t="s">
        <v>275</v>
      </c>
      <c r="P41" s="293" t="s">
        <v>275</v>
      </c>
      <c r="Q41" s="293" t="s">
        <v>275</v>
      </c>
      <c r="R41" s="293" t="s">
        <v>275</v>
      </c>
      <c r="S41" s="293" t="s">
        <v>275</v>
      </c>
      <c r="T41" s="293" t="s">
        <v>275</v>
      </c>
      <c r="U41" s="293" t="s">
        <v>275</v>
      </c>
      <c r="V41" s="293" t="s">
        <v>275</v>
      </c>
      <c r="W41" s="293" t="s">
        <v>275</v>
      </c>
      <c r="X41" s="293" t="s">
        <v>275</v>
      </c>
      <c r="Y41" s="293" t="s">
        <v>275</v>
      </c>
      <c r="Z41" s="293" t="s">
        <v>275</v>
      </c>
      <c r="AA41" s="293" t="s">
        <v>275</v>
      </c>
      <c r="AB41" s="293" t="s">
        <v>275</v>
      </c>
      <c r="AC41" s="293" t="s">
        <v>275</v>
      </c>
      <c r="AD41" s="293" t="s">
        <v>275</v>
      </c>
      <c r="AE41" s="293" t="s">
        <v>275</v>
      </c>
      <c r="AF41" s="293" t="s">
        <v>275</v>
      </c>
      <c r="AG41" s="293" t="s">
        <v>275</v>
      </c>
      <c r="AH41" s="293" t="s">
        <v>275</v>
      </c>
      <c r="AI41" s="293" t="s">
        <v>275</v>
      </c>
      <c r="AJ41" s="293" t="s">
        <v>275</v>
      </c>
      <c r="AK41" s="293" t="s">
        <v>275</v>
      </c>
      <c r="AL41" s="293" t="s">
        <v>275</v>
      </c>
      <c r="AM41" s="293" t="s">
        <v>275</v>
      </c>
      <c r="AN41" s="63" t="s">
        <v>275</v>
      </c>
      <c r="AO41" s="48" t="s">
        <v>275</v>
      </c>
      <c r="AP41" s="48" t="s">
        <v>275</v>
      </c>
      <c r="AQ41" s="63" t="s">
        <v>275</v>
      </c>
      <c r="AR41" s="48" t="s">
        <v>275</v>
      </c>
      <c r="AS41" s="63" t="s">
        <v>275</v>
      </c>
      <c r="AT41" s="48" t="s">
        <v>275</v>
      </c>
      <c r="AU41" s="48" t="s">
        <v>275</v>
      </c>
      <c r="AV41" s="48" t="s">
        <v>275</v>
      </c>
      <c r="AW41" s="48" t="s">
        <v>275</v>
      </c>
      <c r="AX41" s="48" t="s">
        <v>275</v>
      </c>
      <c r="AY41" s="48" t="s">
        <v>275</v>
      </c>
      <c r="AZ41" s="48" t="s">
        <v>275</v>
      </c>
      <c r="BA41" s="48" t="s">
        <v>275</v>
      </c>
      <c r="BB41" s="48" t="s">
        <v>275</v>
      </c>
      <c r="BC41" s="48" t="s">
        <v>275</v>
      </c>
      <c r="BD41" s="48" t="s">
        <v>275</v>
      </c>
      <c r="BE41" s="48" t="s">
        <v>275</v>
      </c>
      <c r="BF41" s="48" t="s">
        <v>275</v>
      </c>
      <c r="BG41" s="48" t="s">
        <v>275</v>
      </c>
      <c r="BH41" s="48" t="s">
        <v>275</v>
      </c>
      <c r="BI41" s="48" t="s">
        <v>275</v>
      </c>
      <c r="BJ41" s="48" t="s">
        <v>275</v>
      </c>
      <c r="BK41" s="48" t="s">
        <v>275</v>
      </c>
      <c r="BL41" s="48" t="s">
        <v>275</v>
      </c>
      <c r="BM41" s="48" t="s">
        <v>275</v>
      </c>
      <c r="BN41" s="48" t="s">
        <v>275</v>
      </c>
      <c r="BO41" s="48" t="s">
        <v>275</v>
      </c>
      <c r="BP41" s="63" t="s">
        <v>275</v>
      </c>
      <c r="BQ41" s="48" t="s">
        <v>275</v>
      </c>
      <c r="BR41" s="293" t="s">
        <v>275</v>
      </c>
      <c r="BS41" s="293" t="s">
        <v>275</v>
      </c>
      <c r="BT41" s="293" t="s">
        <v>275</v>
      </c>
      <c r="BU41" s="293" t="s">
        <v>275</v>
      </c>
      <c r="BV41" s="293" t="s">
        <v>275</v>
      </c>
      <c r="BW41" s="293" t="s">
        <v>275</v>
      </c>
      <c r="BX41" s="293" t="s">
        <v>275</v>
      </c>
      <c r="BY41" s="293" t="s">
        <v>275</v>
      </c>
      <c r="BZ41" s="293" t="s">
        <v>275</v>
      </c>
      <c r="CA41" s="293" t="s">
        <v>275</v>
      </c>
      <c r="CB41" s="293" t="s">
        <v>275</v>
      </c>
    </row>
    <row r="42" spans="1:80" ht="31.5" x14ac:dyDescent="0.25">
      <c r="A42" s="293" t="s">
        <v>256</v>
      </c>
      <c r="B42" s="59" t="s">
        <v>260</v>
      </c>
      <c r="C42" s="293" t="s">
        <v>276</v>
      </c>
      <c r="D42" s="293" t="s">
        <v>275</v>
      </c>
      <c r="E42" s="293" t="s">
        <v>275</v>
      </c>
      <c r="F42" s="293" t="s">
        <v>275</v>
      </c>
      <c r="G42" s="293" t="s">
        <v>275</v>
      </c>
      <c r="H42" s="63" t="s">
        <v>275</v>
      </c>
      <c r="I42" s="293" t="s">
        <v>275</v>
      </c>
      <c r="J42" s="293" t="s">
        <v>275</v>
      </c>
      <c r="K42" s="293" t="s">
        <v>275</v>
      </c>
      <c r="L42" s="293" t="s">
        <v>275</v>
      </c>
      <c r="M42" s="293" t="s">
        <v>275</v>
      </c>
      <c r="N42" s="293" t="s">
        <v>275</v>
      </c>
      <c r="O42" s="293" t="s">
        <v>275</v>
      </c>
      <c r="P42" s="293" t="s">
        <v>275</v>
      </c>
      <c r="Q42" s="293" t="s">
        <v>275</v>
      </c>
      <c r="R42" s="293" t="s">
        <v>275</v>
      </c>
      <c r="S42" s="293" t="s">
        <v>275</v>
      </c>
      <c r="T42" s="293" t="s">
        <v>275</v>
      </c>
      <c r="U42" s="293" t="s">
        <v>275</v>
      </c>
      <c r="V42" s="293" t="s">
        <v>275</v>
      </c>
      <c r="W42" s="293" t="s">
        <v>275</v>
      </c>
      <c r="X42" s="293" t="s">
        <v>275</v>
      </c>
      <c r="Y42" s="293" t="s">
        <v>275</v>
      </c>
      <c r="Z42" s="293" t="s">
        <v>275</v>
      </c>
      <c r="AA42" s="293" t="s">
        <v>275</v>
      </c>
      <c r="AB42" s="293" t="s">
        <v>275</v>
      </c>
      <c r="AC42" s="293" t="s">
        <v>275</v>
      </c>
      <c r="AD42" s="293" t="s">
        <v>275</v>
      </c>
      <c r="AE42" s="293" t="s">
        <v>275</v>
      </c>
      <c r="AF42" s="293" t="s">
        <v>275</v>
      </c>
      <c r="AG42" s="293" t="s">
        <v>275</v>
      </c>
      <c r="AH42" s="293" t="s">
        <v>275</v>
      </c>
      <c r="AI42" s="293" t="s">
        <v>275</v>
      </c>
      <c r="AJ42" s="293" t="s">
        <v>275</v>
      </c>
      <c r="AK42" s="293" t="s">
        <v>275</v>
      </c>
      <c r="AL42" s="293" t="s">
        <v>275</v>
      </c>
      <c r="AM42" s="293" t="s">
        <v>275</v>
      </c>
      <c r="AN42" s="63" t="s">
        <v>275</v>
      </c>
      <c r="AO42" s="48" t="s">
        <v>275</v>
      </c>
      <c r="AP42" s="48" t="s">
        <v>275</v>
      </c>
      <c r="AQ42" s="63" t="s">
        <v>275</v>
      </c>
      <c r="AR42" s="48" t="s">
        <v>275</v>
      </c>
      <c r="AS42" s="63" t="s">
        <v>275</v>
      </c>
      <c r="AT42" s="48" t="s">
        <v>275</v>
      </c>
      <c r="AU42" s="48" t="s">
        <v>275</v>
      </c>
      <c r="AV42" s="48" t="s">
        <v>275</v>
      </c>
      <c r="AW42" s="48" t="s">
        <v>275</v>
      </c>
      <c r="AX42" s="48" t="s">
        <v>275</v>
      </c>
      <c r="AY42" s="48" t="s">
        <v>275</v>
      </c>
      <c r="AZ42" s="48" t="s">
        <v>275</v>
      </c>
      <c r="BA42" s="48" t="s">
        <v>275</v>
      </c>
      <c r="BB42" s="48" t="s">
        <v>275</v>
      </c>
      <c r="BC42" s="48" t="s">
        <v>275</v>
      </c>
      <c r="BD42" s="48" t="s">
        <v>275</v>
      </c>
      <c r="BE42" s="48" t="s">
        <v>275</v>
      </c>
      <c r="BF42" s="48" t="s">
        <v>275</v>
      </c>
      <c r="BG42" s="48" t="s">
        <v>275</v>
      </c>
      <c r="BH42" s="48" t="s">
        <v>275</v>
      </c>
      <c r="BI42" s="48" t="s">
        <v>275</v>
      </c>
      <c r="BJ42" s="48" t="s">
        <v>275</v>
      </c>
      <c r="BK42" s="48" t="s">
        <v>275</v>
      </c>
      <c r="BL42" s="48" t="s">
        <v>275</v>
      </c>
      <c r="BM42" s="48" t="s">
        <v>275</v>
      </c>
      <c r="BN42" s="48" t="s">
        <v>275</v>
      </c>
      <c r="BO42" s="48" t="s">
        <v>275</v>
      </c>
      <c r="BP42" s="63" t="s">
        <v>275</v>
      </c>
      <c r="BQ42" s="48" t="s">
        <v>275</v>
      </c>
      <c r="BR42" s="293" t="s">
        <v>275</v>
      </c>
      <c r="BS42" s="293" t="s">
        <v>275</v>
      </c>
      <c r="BT42" s="293" t="s">
        <v>275</v>
      </c>
      <c r="BU42" s="293" t="s">
        <v>275</v>
      </c>
      <c r="BV42" s="293" t="s">
        <v>275</v>
      </c>
      <c r="BW42" s="293" t="s">
        <v>275</v>
      </c>
      <c r="BX42" s="293" t="s">
        <v>275</v>
      </c>
      <c r="BY42" s="293" t="s">
        <v>275</v>
      </c>
      <c r="BZ42" s="293" t="s">
        <v>275</v>
      </c>
      <c r="CA42" s="293" t="s">
        <v>275</v>
      </c>
      <c r="CB42" s="293" t="s">
        <v>275</v>
      </c>
    </row>
    <row r="43" spans="1:80" ht="39" customHeight="1" x14ac:dyDescent="0.25">
      <c r="A43" s="293" t="s">
        <v>257</v>
      </c>
      <c r="B43" s="59" t="s">
        <v>261</v>
      </c>
      <c r="C43" s="293" t="s">
        <v>276</v>
      </c>
      <c r="D43" s="293" t="s">
        <v>275</v>
      </c>
      <c r="E43" s="293">
        <v>2021</v>
      </c>
      <c r="F43" s="293">
        <v>2023</v>
      </c>
      <c r="G43" s="293" t="s">
        <v>275</v>
      </c>
      <c r="H43" s="63">
        <f>H44</f>
        <v>70.607098999999991</v>
      </c>
      <c r="I43" s="293" t="s">
        <v>275</v>
      </c>
      <c r="J43" s="293" t="s">
        <v>275</v>
      </c>
      <c r="K43" s="293" t="s">
        <v>275</v>
      </c>
      <c r="L43" s="293" t="s">
        <v>275</v>
      </c>
      <c r="M43" s="293" t="s">
        <v>275</v>
      </c>
      <c r="N43" s="63">
        <f t="shared" ref="N43:T43" si="9">N44</f>
        <v>5.8000000000000007</v>
      </c>
      <c r="O43" s="63">
        <f t="shared" si="9"/>
        <v>70.607098999999991</v>
      </c>
      <c r="P43" s="63" t="str">
        <f t="shared" si="9"/>
        <v>нд</v>
      </c>
      <c r="Q43" s="63">
        <f t="shared" si="9"/>
        <v>11.898</v>
      </c>
      <c r="R43" s="63">
        <f t="shared" si="9"/>
        <v>6</v>
      </c>
      <c r="S43" s="63">
        <f>S44</f>
        <v>9.4593618599999996</v>
      </c>
      <c r="T43" s="63">
        <f t="shared" si="9"/>
        <v>5.8979999999999997</v>
      </c>
      <c r="U43" s="293" t="s">
        <v>275</v>
      </c>
      <c r="V43" s="293" t="s">
        <v>275</v>
      </c>
      <c r="W43" s="63">
        <f>W44</f>
        <v>5.8979999999999997</v>
      </c>
      <c r="X43" s="63" t="str">
        <f>X44</f>
        <v>нд</v>
      </c>
      <c r="Y43" s="227">
        <f t="shared" ref="Y43:Y44" si="10">AB43</f>
        <v>5.8979999999999997</v>
      </c>
      <c r="Z43" s="293" t="s">
        <v>275</v>
      </c>
      <c r="AA43" s="293" t="s">
        <v>275</v>
      </c>
      <c r="AB43" s="63">
        <f t="shared" ref="AB43:AN44" si="11">AB44</f>
        <v>5.8979999999999997</v>
      </c>
      <c r="AC43" s="63" t="str">
        <f t="shared" si="11"/>
        <v>нд</v>
      </c>
      <c r="AD43" s="63">
        <f>AD44</f>
        <v>6</v>
      </c>
      <c r="AE43" s="293" t="s">
        <v>275</v>
      </c>
      <c r="AF43" s="293" t="s">
        <v>275</v>
      </c>
      <c r="AG43" s="63">
        <f>AG44</f>
        <v>6</v>
      </c>
      <c r="AH43" s="63" t="str">
        <f>AH44</f>
        <v>нд</v>
      </c>
      <c r="AI43" s="63">
        <f>AI44</f>
        <v>9.4593618599999996</v>
      </c>
      <c r="AJ43" s="293" t="s">
        <v>275</v>
      </c>
      <c r="AK43" s="293" t="s">
        <v>275</v>
      </c>
      <c r="AL43" s="63">
        <f t="shared" ref="AL43:AM44" si="12">AL44</f>
        <v>9.4593618599999996</v>
      </c>
      <c r="AM43" s="63" t="str">
        <f t="shared" si="12"/>
        <v>нд</v>
      </c>
      <c r="AN43" s="63">
        <f t="shared" si="11"/>
        <v>31.894841000000003</v>
      </c>
      <c r="AO43" s="48" t="s">
        <v>275</v>
      </c>
      <c r="AP43" s="48" t="s">
        <v>275</v>
      </c>
      <c r="AQ43" s="63">
        <f>AQ44</f>
        <v>31.894841000000003</v>
      </c>
      <c r="AR43" s="63" t="str">
        <f>AR44</f>
        <v>нд</v>
      </c>
      <c r="AS43" s="63" t="s">
        <v>275</v>
      </c>
      <c r="AT43" s="48" t="s">
        <v>275</v>
      </c>
      <c r="AU43" s="48" t="s">
        <v>275</v>
      </c>
      <c r="AV43" s="63" t="str">
        <f>AV44</f>
        <v>нд</v>
      </c>
      <c r="AW43" s="63" t="str">
        <f>AW44</f>
        <v>нд</v>
      </c>
      <c r="AX43" s="63">
        <f>AX44</f>
        <v>19.356128999999999</v>
      </c>
      <c r="AY43" s="48" t="s">
        <v>275</v>
      </c>
      <c r="AZ43" s="48" t="s">
        <v>275</v>
      </c>
      <c r="BA43" s="63">
        <f>BA44</f>
        <v>19.356128999999999</v>
      </c>
      <c r="BB43" s="63" t="str">
        <f>BB44</f>
        <v>нд</v>
      </c>
      <c r="BC43" s="63" t="s">
        <v>275</v>
      </c>
      <c r="BD43" s="48" t="s">
        <v>275</v>
      </c>
      <c r="BE43" s="48" t="s">
        <v>275</v>
      </c>
      <c r="BF43" s="63" t="str">
        <f>BF44</f>
        <v>нд</v>
      </c>
      <c r="BG43" s="63" t="str">
        <f>BG44</f>
        <v>нд</v>
      </c>
      <c r="BH43" s="63">
        <f>BH44</f>
        <v>19.356128999999999</v>
      </c>
      <c r="BI43" s="48" t="s">
        <v>275</v>
      </c>
      <c r="BJ43" s="48" t="s">
        <v>275</v>
      </c>
      <c r="BK43" s="63">
        <f>BK44</f>
        <v>19.356128999999999</v>
      </c>
      <c r="BL43" s="63" t="str">
        <f>BL44</f>
        <v>нд</v>
      </c>
      <c r="BM43" s="63" t="s">
        <v>275</v>
      </c>
      <c r="BN43" s="48" t="s">
        <v>275</v>
      </c>
      <c r="BO43" s="48" t="s">
        <v>275</v>
      </c>
      <c r="BP43" s="63" t="str">
        <f>BP44</f>
        <v>нд</v>
      </c>
      <c r="BQ43" s="63" t="str">
        <f>BQ44</f>
        <v>нд</v>
      </c>
      <c r="BR43" s="63">
        <f t="shared" ref="BR43:BR44" si="13">BU43</f>
        <v>76.607098999999991</v>
      </c>
      <c r="BS43" s="293" t="s">
        <v>275</v>
      </c>
      <c r="BT43" s="293" t="s">
        <v>275</v>
      </c>
      <c r="BU43" s="63">
        <f>BU44</f>
        <v>76.607098999999991</v>
      </c>
      <c r="BV43" s="63" t="str">
        <f>BV44</f>
        <v>нд</v>
      </c>
      <c r="BW43" s="63">
        <f>BW44</f>
        <v>9.4593618599999996</v>
      </c>
      <c r="BX43" s="293" t="s">
        <v>275</v>
      </c>
      <c r="BY43" s="293" t="s">
        <v>275</v>
      </c>
      <c r="BZ43" s="63">
        <f t="shared" ref="BZ43:CA44" si="14">BZ44</f>
        <v>9.4593618599999996</v>
      </c>
      <c r="CA43" s="63" t="str">
        <f t="shared" si="14"/>
        <v>нд</v>
      </c>
      <c r="CB43" s="293" t="s">
        <v>275</v>
      </c>
    </row>
    <row r="44" spans="1:80" ht="36.75" customHeight="1" x14ac:dyDescent="0.25">
      <c r="A44" s="293" t="s">
        <v>262</v>
      </c>
      <c r="B44" s="59" t="s">
        <v>264</v>
      </c>
      <c r="C44" s="293" t="s">
        <v>276</v>
      </c>
      <c r="D44" s="293" t="s">
        <v>275</v>
      </c>
      <c r="E44" s="293">
        <v>2021</v>
      </c>
      <c r="F44" s="293">
        <v>2023</v>
      </c>
      <c r="G44" s="293" t="s">
        <v>275</v>
      </c>
      <c r="H44" s="63">
        <f>H48</f>
        <v>70.607098999999991</v>
      </c>
      <c r="I44" s="293" t="s">
        <v>275</v>
      </c>
      <c r="J44" s="293" t="s">
        <v>275</v>
      </c>
      <c r="K44" s="293" t="s">
        <v>275</v>
      </c>
      <c r="L44" s="293" t="s">
        <v>275</v>
      </c>
      <c r="M44" s="293" t="s">
        <v>275</v>
      </c>
      <c r="N44" s="63">
        <f>N45</f>
        <v>5.8000000000000007</v>
      </c>
      <c r="O44" s="63">
        <f>O48</f>
        <v>70.607098999999991</v>
      </c>
      <c r="P44" s="63" t="s">
        <v>275</v>
      </c>
      <c r="Q44" s="63">
        <f>Q45</f>
        <v>11.898</v>
      </c>
      <c r="R44" s="63">
        <f>R45</f>
        <v>6</v>
      </c>
      <c r="S44" s="63">
        <f>S45+S53</f>
        <v>9.4593618599999996</v>
      </c>
      <c r="T44" s="63">
        <f>T45</f>
        <v>5.8979999999999997</v>
      </c>
      <c r="U44" s="293" t="s">
        <v>275</v>
      </c>
      <c r="V44" s="293" t="s">
        <v>275</v>
      </c>
      <c r="W44" s="63">
        <f>W45</f>
        <v>5.8979999999999997</v>
      </c>
      <c r="X44" s="63" t="str">
        <f>X45</f>
        <v>нд</v>
      </c>
      <c r="Y44" s="227">
        <f t="shared" si="10"/>
        <v>5.8979999999999997</v>
      </c>
      <c r="Z44" s="293" t="s">
        <v>275</v>
      </c>
      <c r="AA44" s="293" t="s">
        <v>275</v>
      </c>
      <c r="AB44" s="63">
        <f t="shared" si="11"/>
        <v>5.8979999999999997</v>
      </c>
      <c r="AC44" s="63" t="str">
        <f t="shared" si="11"/>
        <v>нд</v>
      </c>
      <c r="AD44" s="63">
        <f>AD45</f>
        <v>6</v>
      </c>
      <c r="AE44" s="293" t="s">
        <v>275</v>
      </c>
      <c r="AF44" s="293" t="s">
        <v>275</v>
      </c>
      <c r="AG44" s="63">
        <f>AG45</f>
        <v>6</v>
      </c>
      <c r="AH44" s="63" t="str">
        <f>AH45</f>
        <v>нд</v>
      </c>
      <c r="AI44" s="63">
        <f>AI45+AI53</f>
        <v>9.4593618599999996</v>
      </c>
      <c r="AJ44" s="293" t="s">
        <v>275</v>
      </c>
      <c r="AK44" s="293" t="s">
        <v>275</v>
      </c>
      <c r="AL44" s="63">
        <f t="shared" si="12"/>
        <v>9.4593618599999996</v>
      </c>
      <c r="AM44" s="63" t="str">
        <f t="shared" si="12"/>
        <v>нд</v>
      </c>
      <c r="AN44" s="63">
        <f t="shared" si="11"/>
        <v>31.894841000000003</v>
      </c>
      <c r="AO44" s="48" t="s">
        <v>275</v>
      </c>
      <c r="AP44" s="48" t="s">
        <v>275</v>
      </c>
      <c r="AQ44" s="63">
        <f>AQ45</f>
        <v>31.894841000000003</v>
      </c>
      <c r="AR44" s="63" t="s">
        <v>275</v>
      </c>
      <c r="AS44" s="63" t="s">
        <v>275</v>
      </c>
      <c r="AT44" s="48" t="s">
        <v>275</v>
      </c>
      <c r="AU44" s="48" t="s">
        <v>275</v>
      </c>
      <c r="AV44" s="63" t="s">
        <v>275</v>
      </c>
      <c r="AW44" s="63" t="s">
        <v>275</v>
      </c>
      <c r="AX44" s="63">
        <f>AX45</f>
        <v>19.356128999999999</v>
      </c>
      <c r="AY44" s="48" t="s">
        <v>275</v>
      </c>
      <c r="AZ44" s="48" t="s">
        <v>275</v>
      </c>
      <c r="BA44" s="63">
        <f>BA45</f>
        <v>19.356128999999999</v>
      </c>
      <c r="BB44" s="63" t="str">
        <f>BB45</f>
        <v>нд</v>
      </c>
      <c r="BC44" s="63" t="s">
        <v>275</v>
      </c>
      <c r="BD44" s="48" t="s">
        <v>275</v>
      </c>
      <c r="BE44" s="48" t="s">
        <v>275</v>
      </c>
      <c r="BF44" s="63" t="s">
        <v>275</v>
      </c>
      <c r="BG44" s="63" t="s">
        <v>275</v>
      </c>
      <c r="BH44" s="63">
        <f>BH45</f>
        <v>19.356128999999999</v>
      </c>
      <c r="BI44" s="48" t="s">
        <v>275</v>
      </c>
      <c r="BJ44" s="48" t="s">
        <v>275</v>
      </c>
      <c r="BK44" s="63">
        <f>BK45</f>
        <v>19.356128999999999</v>
      </c>
      <c r="BL44" s="63" t="s">
        <v>275</v>
      </c>
      <c r="BM44" s="63" t="s">
        <v>275</v>
      </c>
      <c r="BN44" s="48" t="s">
        <v>275</v>
      </c>
      <c r="BO44" s="48" t="s">
        <v>275</v>
      </c>
      <c r="BP44" s="63" t="s">
        <v>275</v>
      </c>
      <c r="BQ44" s="63" t="s">
        <v>275</v>
      </c>
      <c r="BR44" s="63">
        <f t="shared" si="13"/>
        <v>76.607098999999991</v>
      </c>
      <c r="BS44" s="293" t="s">
        <v>275</v>
      </c>
      <c r="BT44" s="293" t="s">
        <v>275</v>
      </c>
      <c r="BU44" s="63">
        <f>BU45+BU48</f>
        <v>76.607098999999991</v>
      </c>
      <c r="BV44" s="63" t="s">
        <v>275</v>
      </c>
      <c r="BW44" s="63">
        <f>BW45+BW53</f>
        <v>9.4593618599999996</v>
      </c>
      <c r="BX44" s="293" t="s">
        <v>275</v>
      </c>
      <c r="BY44" s="293" t="s">
        <v>275</v>
      </c>
      <c r="BZ44" s="63">
        <f t="shared" si="14"/>
        <v>9.4593618599999996</v>
      </c>
      <c r="CA44" s="63" t="str">
        <f t="shared" si="14"/>
        <v>нд</v>
      </c>
      <c r="CB44" s="293" t="s">
        <v>275</v>
      </c>
    </row>
    <row r="45" spans="1:80" ht="37.5" customHeight="1" x14ac:dyDescent="0.25">
      <c r="A45" s="293" t="s">
        <v>287</v>
      </c>
      <c r="B45" s="59" t="s">
        <v>582</v>
      </c>
      <c r="C45" s="293" t="s">
        <v>588</v>
      </c>
      <c r="D45" s="293" t="s">
        <v>275</v>
      </c>
      <c r="E45" s="293">
        <v>2021</v>
      </c>
      <c r="F45" s="293">
        <v>2023</v>
      </c>
      <c r="G45" s="293" t="s">
        <v>275</v>
      </c>
      <c r="H45" s="293" t="s">
        <v>275</v>
      </c>
      <c r="I45" s="293" t="s">
        <v>275</v>
      </c>
      <c r="J45" s="293" t="s">
        <v>275</v>
      </c>
      <c r="K45" s="293" t="s">
        <v>275</v>
      </c>
      <c r="L45" s="293" t="s">
        <v>275</v>
      </c>
      <c r="M45" s="293" t="s">
        <v>275</v>
      </c>
      <c r="N45" s="63">
        <f>N46+N47</f>
        <v>5.8000000000000007</v>
      </c>
      <c r="O45" s="63" t="s">
        <v>275</v>
      </c>
      <c r="P45" s="63" t="s">
        <v>275</v>
      </c>
      <c r="Q45" s="63">
        <f>Q47+Q46</f>
        <v>11.898</v>
      </c>
      <c r="R45" s="63">
        <f>R47</f>
        <v>6</v>
      </c>
      <c r="S45" s="63">
        <f>S47</f>
        <v>6</v>
      </c>
      <c r="T45" s="63">
        <f>T47+T46</f>
        <v>5.8979999999999997</v>
      </c>
      <c r="U45" s="293" t="s">
        <v>275</v>
      </c>
      <c r="V45" s="293" t="s">
        <v>275</v>
      </c>
      <c r="W45" s="63">
        <f>W47+W46</f>
        <v>5.8979999999999997</v>
      </c>
      <c r="X45" s="63" t="str">
        <f>X47</f>
        <v>нд</v>
      </c>
      <c r="Y45" s="227">
        <f>AB45</f>
        <v>5.8979999999999997</v>
      </c>
      <c r="Z45" s="293" t="s">
        <v>275</v>
      </c>
      <c r="AA45" s="293" t="s">
        <v>275</v>
      </c>
      <c r="AB45" s="63">
        <f>AB46</f>
        <v>5.8979999999999997</v>
      </c>
      <c r="AC45" s="63" t="str">
        <f>AC47</f>
        <v>нд</v>
      </c>
      <c r="AD45" s="63">
        <f>AD47</f>
        <v>6</v>
      </c>
      <c r="AE45" s="293" t="s">
        <v>275</v>
      </c>
      <c r="AF45" s="293" t="s">
        <v>275</v>
      </c>
      <c r="AG45" s="63">
        <f>AG47</f>
        <v>6</v>
      </c>
      <c r="AH45" s="63" t="str">
        <f>AH47</f>
        <v>нд</v>
      </c>
      <c r="AI45" s="63">
        <f>AI47</f>
        <v>6</v>
      </c>
      <c r="AJ45" s="293" t="s">
        <v>275</v>
      </c>
      <c r="AK45" s="293" t="s">
        <v>275</v>
      </c>
      <c r="AL45" s="63">
        <f>AL47+AL53</f>
        <v>9.4593618599999996</v>
      </c>
      <c r="AM45" s="63" t="str">
        <f>AM47</f>
        <v>нд</v>
      </c>
      <c r="AN45" s="63">
        <f>AN49+AN50+AN51+AN52</f>
        <v>31.894841000000003</v>
      </c>
      <c r="AO45" s="48" t="s">
        <v>275</v>
      </c>
      <c r="AP45" s="48" t="s">
        <v>275</v>
      </c>
      <c r="AQ45" s="63">
        <f>AQ49+AQ50+AQ51+AQ52</f>
        <v>31.894841000000003</v>
      </c>
      <c r="AR45" s="63" t="s">
        <v>275</v>
      </c>
      <c r="AS45" s="63" t="s">
        <v>275</v>
      </c>
      <c r="AT45" s="48" t="s">
        <v>275</v>
      </c>
      <c r="AU45" s="48" t="s">
        <v>275</v>
      </c>
      <c r="AV45" s="63" t="s">
        <v>275</v>
      </c>
      <c r="AW45" s="63" t="s">
        <v>275</v>
      </c>
      <c r="AX45" s="63">
        <f>AX49</f>
        <v>19.356128999999999</v>
      </c>
      <c r="AY45" s="48" t="s">
        <v>275</v>
      </c>
      <c r="AZ45" s="48" t="s">
        <v>275</v>
      </c>
      <c r="BA45" s="63">
        <f>BA49</f>
        <v>19.356128999999999</v>
      </c>
      <c r="BB45" s="63" t="s">
        <v>275</v>
      </c>
      <c r="BC45" s="63" t="s">
        <v>275</v>
      </c>
      <c r="BD45" s="48" t="s">
        <v>275</v>
      </c>
      <c r="BE45" s="48" t="s">
        <v>275</v>
      </c>
      <c r="BF45" s="63" t="s">
        <v>275</v>
      </c>
      <c r="BG45" s="63" t="s">
        <v>275</v>
      </c>
      <c r="BH45" s="63">
        <f>BH49</f>
        <v>19.356128999999999</v>
      </c>
      <c r="BI45" s="48" t="s">
        <v>275</v>
      </c>
      <c r="BJ45" s="48" t="s">
        <v>275</v>
      </c>
      <c r="BK45" s="63">
        <f>BK49</f>
        <v>19.356128999999999</v>
      </c>
      <c r="BL45" s="63" t="s">
        <v>275</v>
      </c>
      <c r="BM45" s="63" t="s">
        <v>275</v>
      </c>
      <c r="BN45" s="48" t="s">
        <v>275</v>
      </c>
      <c r="BO45" s="48" t="s">
        <v>275</v>
      </c>
      <c r="BP45" s="63" t="s">
        <v>275</v>
      </c>
      <c r="BQ45" s="63" t="s">
        <v>275</v>
      </c>
      <c r="BR45" s="63">
        <f>BU45</f>
        <v>6</v>
      </c>
      <c r="BS45" s="293" t="s">
        <v>275</v>
      </c>
      <c r="BT45" s="293" t="s">
        <v>275</v>
      </c>
      <c r="BU45" s="63">
        <f>BU47</f>
        <v>6</v>
      </c>
      <c r="BV45" s="63" t="s">
        <v>275</v>
      </c>
      <c r="BW45" s="63">
        <f>BW47</f>
        <v>6</v>
      </c>
      <c r="BX45" s="293" t="s">
        <v>275</v>
      </c>
      <c r="BY45" s="293" t="s">
        <v>275</v>
      </c>
      <c r="BZ45" s="63">
        <f>BZ47+BZ53</f>
        <v>9.4593618599999996</v>
      </c>
      <c r="CA45" s="63" t="str">
        <f>CA47</f>
        <v>нд</v>
      </c>
      <c r="CB45" s="293" t="s">
        <v>275</v>
      </c>
    </row>
    <row r="46" spans="1:80" ht="19.5" customHeight="1" x14ac:dyDescent="0.25">
      <c r="A46" s="107" t="s">
        <v>482</v>
      </c>
      <c r="B46" s="108" t="s">
        <v>563</v>
      </c>
      <c r="C46" s="107" t="s">
        <v>274</v>
      </c>
      <c r="D46" s="293" t="s">
        <v>275</v>
      </c>
      <c r="E46" s="107">
        <v>2018</v>
      </c>
      <c r="F46" s="107">
        <v>2019</v>
      </c>
      <c r="G46" s="293" t="s">
        <v>275</v>
      </c>
      <c r="H46" s="107" t="s">
        <v>275</v>
      </c>
      <c r="I46" s="107" t="s">
        <v>275</v>
      </c>
      <c r="J46" s="107" t="s">
        <v>275</v>
      </c>
      <c r="K46" s="109" t="str">
        <f>H46</f>
        <v>нд</v>
      </c>
      <c r="L46" s="107" t="s">
        <v>275</v>
      </c>
      <c r="M46" s="107" t="s">
        <v>275</v>
      </c>
      <c r="N46" s="109">
        <f>'[1]Приложение 1'!$F$47</f>
        <v>5.8000000000000007</v>
      </c>
      <c r="O46" s="109" t="str">
        <f t="shared" ref="O46:O52" si="15">H46</f>
        <v>нд</v>
      </c>
      <c r="P46" s="107" t="s">
        <v>275</v>
      </c>
      <c r="Q46" s="109">
        <f>[2]Лист1!$J$41</f>
        <v>5.8979999999999997</v>
      </c>
      <c r="R46" s="109" t="str">
        <f>U46</f>
        <v>нд</v>
      </c>
      <c r="S46" s="107" t="s">
        <v>275</v>
      </c>
      <c r="T46" s="109">
        <f>W46</f>
        <v>5.8979999999999997</v>
      </c>
      <c r="U46" s="107" t="s">
        <v>275</v>
      </c>
      <c r="V46" s="107" t="s">
        <v>275</v>
      </c>
      <c r="W46" s="109">
        <f>[2]Лист1!$N$41</f>
        <v>5.8979999999999997</v>
      </c>
      <c r="X46" s="107" t="s">
        <v>275</v>
      </c>
      <c r="Y46" s="227">
        <f>AB46</f>
        <v>5.8979999999999997</v>
      </c>
      <c r="Z46" s="107" t="s">
        <v>275</v>
      </c>
      <c r="AA46" s="107" t="s">
        <v>275</v>
      </c>
      <c r="AB46" s="109">
        <v>5.8979999999999997</v>
      </c>
      <c r="AC46" s="107" t="s">
        <v>275</v>
      </c>
      <c r="AD46" s="107" t="s">
        <v>275</v>
      </c>
      <c r="AE46" s="107" t="s">
        <v>275</v>
      </c>
      <c r="AF46" s="107" t="s">
        <v>275</v>
      </c>
      <c r="AG46" s="107" t="s">
        <v>275</v>
      </c>
      <c r="AH46" s="107" t="s">
        <v>275</v>
      </c>
      <c r="AI46" s="107" t="s">
        <v>275</v>
      </c>
      <c r="AJ46" s="107" t="s">
        <v>275</v>
      </c>
      <c r="AK46" s="107" t="s">
        <v>275</v>
      </c>
      <c r="AL46" s="107" t="s">
        <v>275</v>
      </c>
      <c r="AM46" s="107" t="s">
        <v>275</v>
      </c>
      <c r="AN46" s="107" t="s">
        <v>275</v>
      </c>
      <c r="AO46" s="107" t="s">
        <v>275</v>
      </c>
      <c r="AP46" s="107" t="s">
        <v>275</v>
      </c>
      <c r="AQ46" s="107" t="s">
        <v>275</v>
      </c>
      <c r="AR46" s="107" t="s">
        <v>275</v>
      </c>
      <c r="AS46" s="107" t="s">
        <v>275</v>
      </c>
      <c r="AT46" s="107" t="s">
        <v>275</v>
      </c>
      <c r="AU46" s="107" t="s">
        <v>275</v>
      </c>
      <c r="AV46" s="107" t="s">
        <v>275</v>
      </c>
      <c r="AW46" s="107" t="s">
        <v>275</v>
      </c>
      <c r="AX46" s="107" t="s">
        <v>275</v>
      </c>
      <c r="AY46" s="107" t="s">
        <v>275</v>
      </c>
      <c r="AZ46" s="107" t="s">
        <v>275</v>
      </c>
      <c r="BA46" s="107" t="s">
        <v>275</v>
      </c>
      <c r="BB46" s="107" t="s">
        <v>275</v>
      </c>
      <c r="BC46" s="107" t="s">
        <v>275</v>
      </c>
      <c r="BD46" s="107" t="s">
        <v>275</v>
      </c>
      <c r="BE46" s="107" t="s">
        <v>275</v>
      </c>
      <c r="BF46" s="109" t="str">
        <f>BA46</f>
        <v>нд</v>
      </c>
      <c r="BG46" s="109" t="str">
        <f>BB46</f>
        <v>нд</v>
      </c>
      <c r="BH46" s="107" t="s">
        <v>275</v>
      </c>
      <c r="BI46" s="107" t="s">
        <v>275</v>
      </c>
      <c r="BJ46" s="107" t="s">
        <v>275</v>
      </c>
      <c r="BK46" s="107" t="s">
        <v>275</v>
      </c>
      <c r="BL46" s="107" t="s">
        <v>275</v>
      </c>
      <c r="BM46" s="107" t="s">
        <v>275</v>
      </c>
      <c r="BN46" s="107" t="s">
        <v>275</v>
      </c>
      <c r="BO46" s="107" t="s">
        <v>275</v>
      </c>
      <c r="BP46" s="107" t="s">
        <v>275</v>
      </c>
      <c r="BQ46" s="107" t="s">
        <v>275</v>
      </c>
      <c r="BR46" s="107" t="s">
        <v>275</v>
      </c>
      <c r="BS46" s="107" t="s">
        <v>275</v>
      </c>
      <c r="BT46" s="107" t="s">
        <v>275</v>
      </c>
      <c r="BU46" s="107" t="s">
        <v>275</v>
      </c>
      <c r="BV46" s="107" t="s">
        <v>275</v>
      </c>
      <c r="BW46" s="107" t="s">
        <v>275</v>
      </c>
      <c r="BX46" s="107" t="s">
        <v>275</v>
      </c>
      <c r="BY46" s="107" t="s">
        <v>275</v>
      </c>
      <c r="BZ46" s="107" t="s">
        <v>275</v>
      </c>
      <c r="CA46" s="107" t="s">
        <v>275</v>
      </c>
      <c r="CB46" s="293" t="s">
        <v>275</v>
      </c>
    </row>
    <row r="47" spans="1:80" ht="19.5" customHeight="1" x14ac:dyDescent="0.25">
      <c r="A47" s="107" t="s">
        <v>483</v>
      </c>
      <c r="B47" s="108" t="s">
        <v>564</v>
      </c>
      <c r="C47" s="107" t="s">
        <v>274</v>
      </c>
      <c r="D47" s="293" t="s">
        <v>275</v>
      </c>
      <c r="E47" s="107">
        <v>2020</v>
      </c>
      <c r="F47" s="107">
        <v>2020</v>
      </c>
      <c r="G47" s="293" t="s">
        <v>275</v>
      </c>
      <c r="H47" s="107" t="s">
        <v>275</v>
      </c>
      <c r="I47" s="107" t="s">
        <v>275</v>
      </c>
      <c r="J47" s="107" t="s">
        <v>275</v>
      </c>
      <c r="K47" s="109" t="str">
        <f>H47</f>
        <v>нд</v>
      </c>
      <c r="L47" s="107" t="s">
        <v>275</v>
      </c>
      <c r="M47" s="107" t="s">
        <v>275</v>
      </c>
      <c r="N47" s="109">
        <f>'[1]Приложение 1'!$F$48</f>
        <v>0</v>
      </c>
      <c r="O47" s="109" t="str">
        <f t="shared" si="15"/>
        <v>нд</v>
      </c>
      <c r="P47" s="109" t="str">
        <f>K47</f>
        <v>нд</v>
      </c>
      <c r="Q47" s="109">
        <f>[2]Лист1!$J$42</f>
        <v>6</v>
      </c>
      <c r="R47" s="227">
        <f>[2]Лист1!$P$42</f>
        <v>6</v>
      </c>
      <c r="S47" s="227">
        <f>R47</f>
        <v>6</v>
      </c>
      <c r="T47" s="227" t="str">
        <f>W47</f>
        <v>0</v>
      </c>
      <c r="U47" s="107" t="s">
        <v>275</v>
      </c>
      <c r="V47" s="107" t="s">
        <v>275</v>
      </c>
      <c r="W47" s="109" t="str">
        <f>[2]Лист1!$N$42</f>
        <v>0</v>
      </c>
      <c r="X47" s="227" t="str">
        <f>AA47</f>
        <v>нд</v>
      </c>
      <c r="Y47" s="227">
        <f>AB47</f>
        <v>0</v>
      </c>
      <c r="Z47" s="107" t="s">
        <v>275</v>
      </c>
      <c r="AA47" s="107" t="s">
        <v>275</v>
      </c>
      <c r="AB47" s="109">
        <v>0</v>
      </c>
      <c r="AC47" s="107" t="s">
        <v>275</v>
      </c>
      <c r="AD47" s="227">
        <f>AG47</f>
        <v>6</v>
      </c>
      <c r="AE47" s="107" t="s">
        <v>275</v>
      </c>
      <c r="AF47" s="107" t="s">
        <v>275</v>
      </c>
      <c r="AG47" s="227">
        <f>[3]Лист1!$S$42</f>
        <v>6</v>
      </c>
      <c r="AH47" s="227" t="str">
        <f>AK47</f>
        <v>нд</v>
      </c>
      <c r="AI47" s="227">
        <f>AL47</f>
        <v>6</v>
      </c>
      <c r="AJ47" s="107" t="s">
        <v>275</v>
      </c>
      <c r="AK47" s="107" t="s">
        <v>275</v>
      </c>
      <c r="AL47" s="227">
        <f>AG47</f>
        <v>6</v>
      </c>
      <c r="AM47" s="107" t="s">
        <v>275</v>
      </c>
      <c r="AN47" s="107" t="s">
        <v>275</v>
      </c>
      <c r="AO47" s="107" t="s">
        <v>275</v>
      </c>
      <c r="AP47" s="107" t="s">
        <v>275</v>
      </c>
      <c r="AQ47" s="107" t="s">
        <v>275</v>
      </c>
      <c r="AR47" s="107" t="s">
        <v>275</v>
      </c>
      <c r="AS47" s="107" t="s">
        <v>275</v>
      </c>
      <c r="AT47" s="107" t="s">
        <v>275</v>
      </c>
      <c r="AU47" s="107" t="s">
        <v>275</v>
      </c>
      <c r="AV47" s="107" t="s">
        <v>275</v>
      </c>
      <c r="AW47" s="107" t="s">
        <v>275</v>
      </c>
      <c r="AX47" s="107" t="s">
        <v>275</v>
      </c>
      <c r="AY47" s="107" t="s">
        <v>275</v>
      </c>
      <c r="AZ47" s="107" t="s">
        <v>275</v>
      </c>
      <c r="BA47" s="107" t="s">
        <v>275</v>
      </c>
      <c r="BB47" s="107" t="s">
        <v>275</v>
      </c>
      <c r="BC47" s="107" t="s">
        <v>275</v>
      </c>
      <c r="BD47" s="107" t="s">
        <v>275</v>
      </c>
      <c r="BE47" s="107" t="s">
        <v>275</v>
      </c>
      <c r="BF47" s="107" t="s">
        <v>275</v>
      </c>
      <c r="BG47" s="107" t="s">
        <v>275</v>
      </c>
      <c r="BH47" s="107" t="s">
        <v>275</v>
      </c>
      <c r="BI47" s="107" t="s">
        <v>275</v>
      </c>
      <c r="BJ47" s="107" t="s">
        <v>275</v>
      </c>
      <c r="BK47" s="107" t="s">
        <v>275</v>
      </c>
      <c r="BL47" s="107" t="s">
        <v>275</v>
      </c>
      <c r="BM47" s="107" t="s">
        <v>275</v>
      </c>
      <c r="BN47" s="107" t="s">
        <v>275</v>
      </c>
      <c r="BO47" s="107" t="s">
        <v>275</v>
      </c>
      <c r="BP47" s="107" t="s">
        <v>275</v>
      </c>
      <c r="BQ47" s="107" t="s">
        <v>275</v>
      </c>
      <c r="BR47" s="227">
        <f>BU47</f>
        <v>6</v>
      </c>
      <c r="BS47" s="107" t="s">
        <v>275</v>
      </c>
      <c r="BT47" s="107" t="s">
        <v>275</v>
      </c>
      <c r="BU47" s="227">
        <f>AG47</f>
        <v>6</v>
      </c>
      <c r="BV47" s="107" t="s">
        <v>275</v>
      </c>
      <c r="BW47" s="227">
        <f>BZ47</f>
        <v>6</v>
      </c>
      <c r="BX47" s="107" t="s">
        <v>275</v>
      </c>
      <c r="BY47" s="107" t="s">
        <v>275</v>
      </c>
      <c r="BZ47" s="227">
        <f>AL47</f>
        <v>6</v>
      </c>
      <c r="CA47" s="107" t="s">
        <v>275</v>
      </c>
      <c r="CB47" s="293" t="s">
        <v>275</v>
      </c>
    </row>
    <row r="48" spans="1:80" ht="37.5" customHeight="1" x14ac:dyDescent="0.25">
      <c r="A48" s="293" t="s">
        <v>565</v>
      </c>
      <c r="B48" s="59" t="s">
        <v>517</v>
      </c>
      <c r="C48" s="293" t="s">
        <v>559</v>
      </c>
      <c r="D48" s="293" t="s">
        <v>275</v>
      </c>
      <c r="E48" s="293">
        <v>2021</v>
      </c>
      <c r="F48" s="293">
        <v>2023</v>
      </c>
      <c r="G48" s="293" t="s">
        <v>275</v>
      </c>
      <c r="H48" s="63">
        <f>H49+H50+H51+H52</f>
        <v>70.607098999999991</v>
      </c>
      <c r="I48" s="293" t="s">
        <v>275</v>
      </c>
      <c r="J48" s="293" t="s">
        <v>275</v>
      </c>
      <c r="K48" s="293" t="s">
        <v>275</v>
      </c>
      <c r="L48" s="293" t="s">
        <v>275</v>
      </c>
      <c r="M48" s="293" t="s">
        <v>275</v>
      </c>
      <c r="N48" s="107" t="s">
        <v>275</v>
      </c>
      <c r="O48" s="63">
        <f>O49+O50+O51+O52</f>
        <v>70.607098999999991</v>
      </c>
      <c r="P48" s="63" t="s">
        <v>275</v>
      </c>
      <c r="Q48" s="107" t="s">
        <v>275</v>
      </c>
      <c r="R48" s="107" t="s">
        <v>275</v>
      </c>
      <c r="S48" s="293" t="s">
        <v>275</v>
      </c>
      <c r="T48" s="228" t="str">
        <f>T50</f>
        <v>нд</v>
      </c>
      <c r="U48" s="293" t="s">
        <v>275</v>
      </c>
      <c r="V48" s="293" t="s">
        <v>275</v>
      </c>
      <c r="W48" s="228" t="str">
        <f>W50</f>
        <v>нд</v>
      </c>
      <c r="X48" s="228" t="str">
        <f>X50</f>
        <v>нд</v>
      </c>
      <c r="Y48" s="228" t="str">
        <f>Y50</f>
        <v>нд</v>
      </c>
      <c r="Z48" s="293" t="s">
        <v>275</v>
      </c>
      <c r="AA48" s="293" t="s">
        <v>275</v>
      </c>
      <c r="AB48" s="293" t="s">
        <v>275</v>
      </c>
      <c r="AC48" s="293" t="str">
        <f>AC50</f>
        <v>нд</v>
      </c>
      <c r="AD48" s="228" t="str">
        <f>AD50</f>
        <v>нд</v>
      </c>
      <c r="AE48" s="293" t="s">
        <v>275</v>
      </c>
      <c r="AF48" s="293" t="s">
        <v>275</v>
      </c>
      <c r="AG48" s="228" t="str">
        <f>AG50</f>
        <v>нд</v>
      </c>
      <c r="AH48" s="228" t="str">
        <f>AH50</f>
        <v>нд</v>
      </c>
      <c r="AI48" s="228" t="str">
        <f>AI50</f>
        <v>нд</v>
      </c>
      <c r="AJ48" s="293" t="s">
        <v>275</v>
      </c>
      <c r="AK48" s="293" t="s">
        <v>275</v>
      </c>
      <c r="AL48" s="293" t="s">
        <v>275</v>
      </c>
      <c r="AM48" s="293" t="str">
        <f>AM50</f>
        <v>нд</v>
      </c>
      <c r="AN48" s="63">
        <f>AN49+AN50+AN51+AN52</f>
        <v>31.894841000000003</v>
      </c>
      <c r="AO48" s="293" t="s">
        <v>275</v>
      </c>
      <c r="AP48" s="293" t="s">
        <v>275</v>
      </c>
      <c r="AQ48" s="63">
        <f>AQ49+AQ50+AQ51+AQ52</f>
        <v>31.894841000000003</v>
      </c>
      <c r="AR48" s="293" t="s">
        <v>275</v>
      </c>
      <c r="AS48" s="293" t="s">
        <v>275</v>
      </c>
      <c r="AT48" s="293" t="s">
        <v>275</v>
      </c>
      <c r="AU48" s="293" t="s">
        <v>275</v>
      </c>
      <c r="AV48" s="293" t="s">
        <v>275</v>
      </c>
      <c r="AW48" s="293" t="s">
        <v>275</v>
      </c>
      <c r="AX48" s="63">
        <f>AX49</f>
        <v>19.356128999999999</v>
      </c>
      <c r="AY48" s="293" t="s">
        <v>275</v>
      </c>
      <c r="AZ48" s="293" t="s">
        <v>275</v>
      </c>
      <c r="BA48" s="63">
        <f>BA49</f>
        <v>19.356128999999999</v>
      </c>
      <c r="BB48" s="293" t="s">
        <v>275</v>
      </c>
      <c r="BC48" s="293" t="s">
        <v>275</v>
      </c>
      <c r="BD48" s="293" t="s">
        <v>275</v>
      </c>
      <c r="BE48" s="293" t="s">
        <v>275</v>
      </c>
      <c r="BF48" s="293" t="s">
        <v>275</v>
      </c>
      <c r="BG48" s="293" t="s">
        <v>275</v>
      </c>
      <c r="BH48" s="63">
        <f>BH49</f>
        <v>19.356128999999999</v>
      </c>
      <c r="BI48" s="293" t="s">
        <v>275</v>
      </c>
      <c r="BJ48" s="293" t="s">
        <v>275</v>
      </c>
      <c r="BK48" s="63">
        <f>BK49</f>
        <v>19.356128999999999</v>
      </c>
      <c r="BL48" s="293" t="s">
        <v>275</v>
      </c>
      <c r="BM48" s="293" t="s">
        <v>275</v>
      </c>
      <c r="BN48" s="293" t="s">
        <v>275</v>
      </c>
      <c r="BO48" s="293" t="s">
        <v>275</v>
      </c>
      <c r="BP48" s="293" t="s">
        <v>275</v>
      </c>
      <c r="BQ48" s="293" t="s">
        <v>275</v>
      </c>
      <c r="BR48" s="63">
        <f>BR49+BR50+BR51+BR52</f>
        <v>70.607098999999991</v>
      </c>
      <c r="BS48" s="293" t="s">
        <v>275</v>
      </c>
      <c r="BT48" s="293" t="s">
        <v>275</v>
      </c>
      <c r="BU48" s="63">
        <f>BU49+BU50+BU51+BU52</f>
        <v>70.607098999999991</v>
      </c>
      <c r="BV48" s="293" t="s">
        <v>275</v>
      </c>
      <c r="BW48" s="228" t="str">
        <f>BW50</f>
        <v>нд</v>
      </c>
      <c r="BX48" s="293" t="s">
        <v>275</v>
      </c>
      <c r="BY48" s="293" t="s">
        <v>275</v>
      </c>
      <c r="BZ48" s="293" t="s">
        <v>275</v>
      </c>
      <c r="CA48" s="293" t="str">
        <f>CA50</f>
        <v>нд</v>
      </c>
      <c r="CB48" s="293" t="s">
        <v>275</v>
      </c>
    </row>
    <row r="49" spans="1:80" s="110" customFormat="1" ht="32.25" customHeight="1" x14ac:dyDescent="0.25">
      <c r="A49" s="107" t="s">
        <v>568</v>
      </c>
      <c r="B49" s="108" t="s">
        <v>518</v>
      </c>
      <c r="C49" s="107" t="s">
        <v>559</v>
      </c>
      <c r="D49" s="293" t="s">
        <v>275</v>
      </c>
      <c r="E49" s="293">
        <v>2021</v>
      </c>
      <c r="F49" s="293">
        <v>2023</v>
      </c>
      <c r="G49" s="293" t="s">
        <v>275</v>
      </c>
      <c r="H49" s="109">
        <f>59.236087</f>
        <v>59.236086999999998</v>
      </c>
      <c r="I49" s="107" t="s">
        <v>275</v>
      </c>
      <c r="J49" s="107" t="s">
        <v>275</v>
      </c>
      <c r="K49" s="109" t="s">
        <v>275</v>
      </c>
      <c r="L49" s="107" t="s">
        <v>275</v>
      </c>
      <c r="M49" s="107" t="s">
        <v>275</v>
      </c>
      <c r="N49" s="107" t="s">
        <v>275</v>
      </c>
      <c r="O49" s="109">
        <f t="shared" si="15"/>
        <v>59.236086999999998</v>
      </c>
      <c r="P49" s="109" t="str">
        <f>K49</f>
        <v>нд</v>
      </c>
      <c r="Q49" s="107" t="s">
        <v>275</v>
      </c>
      <c r="R49" s="107" t="s">
        <v>275</v>
      </c>
      <c r="S49" s="109" t="s">
        <v>275</v>
      </c>
      <c r="T49" s="107" t="s">
        <v>275</v>
      </c>
      <c r="U49" s="107" t="s">
        <v>275</v>
      </c>
      <c r="V49" s="107" t="s">
        <v>275</v>
      </c>
      <c r="W49" s="107" t="s">
        <v>275</v>
      </c>
      <c r="X49" s="107" t="s">
        <v>275</v>
      </c>
      <c r="Y49" s="107" t="s">
        <v>275</v>
      </c>
      <c r="Z49" s="107" t="s">
        <v>275</v>
      </c>
      <c r="AA49" s="107" t="s">
        <v>275</v>
      </c>
      <c r="AB49" s="107" t="s">
        <v>275</v>
      </c>
      <c r="AC49" s="107" t="s">
        <v>275</v>
      </c>
      <c r="AD49" s="107" t="s">
        <v>275</v>
      </c>
      <c r="AE49" s="107" t="s">
        <v>275</v>
      </c>
      <c r="AF49" s="107" t="s">
        <v>275</v>
      </c>
      <c r="AG49" s="107" t="s">
        <v>275</v>
      </c>
      <c r="AH49" s="107" t="s">
        <v>275</v>
      </c>
      <c r="AI49" s="107" t="s">
        <v>275</v>
      </c>
      <c r="AJ49" s="107" t="s">
        <v>275</v>
      </c>
      <c r="AK49" s="107" t="s">
        <v>275</v>
      </c>
      <c r="AL49" s="107" t="s">
        <v>275</v>
      </c>
      <c r="AM49" s="107" t="s">
        <v>275</v>
      </c>
      <c r="AN49" s="109">
        <v>20.523828999999999</v>
      </c>
      <c r="AO49" s="107" t="s">
        <v>275</v>
      </c>
      <c r="AP49" s="107" t="s">
        <v>275</v>
      </c>
      <c r="AQ49" s="109">
        <f>AN49</f>
        <v>20.523828999999999</v>
      </c>
      <c r="AR49" s="109" t="s">
        <v>275</v>
      </c>
      <c r="AS49" s="109" t="s">
        <v>275</v>
      </c>
      <c r="AT49" s="107" t="s">
        <v>275</v>
      </c>
      <c r="AU49" s="107" t="s">
        <v>275</v>
      </c>
      <c r="AV49" s="109" t="s">
        <v>275</v>
      </c>
      <c r="AW49" s="109" t="s">
        <v>275</v>
      </c>
      <c r="AX49" s="109">
        <v>19.356128999999999</v>
      </c>
      <c r="AY49" s="107" t="s">
        <v>275</v>
      </c>
      <c r="AZ49" s="107" t="s">
        <v>275</v>
      </c>
      <c r="BA49" s="109">
        <f>AX49</f>
        <v>19.356128999999999</v>
      </c>
      <c r="BB49" s="109" t="s">
        <v>275</v>
      </c>
      <c r="BC49" s="109" t="s">
        <v>275</v>
      </c>
      <c r="BD49" s="107" t="s">
        <v>275</v>
      </c>
      <c r="BE49" s="107" t="s">
        <v>275</v>
      </c>
      <c r="BF49" s="109" t="s">
        <v>275</v>
      </c>
      <c r="BG49" s="109" t="s">
        <v>275</v>
      </c>
      <c r="BH49" s="109">
        <v>19.356128999999999</v>
      </c>
      <c r="BI49" s="107" t="s">
        <v>275</v>
      </c>
      <c r="BJ49" s="107" t="s">
        <v>275</v>
      </c>
      <c r="BK49" s="109">
        <f>BH49</f>
        <v>19.356128999999999</v>
      </c>
      <c r="BL49" s="109" t="s">
        <v>275</v>
      </c>
      <c r="BM49" s="109" t="s">
        <v>275</v>
      </c>
      <c r="BN49" s="107" t="s">
        <v>275</v>
      </c>
      <c r="BO49" s="107" t="s">
        <v>275</v>
      </c>
      <c r="BP49" s="109" t="s">
        <v>275</v>
      </c>
      <c r="BQ49" s="109" t="s">
        <v>275</v>
      </c>
      <c r="BR49" s="109">
        <f>AN49+AX49+BH49</f>
        <v>59.236086999999998</v>
      </c>
      <c r="BS49" s="107" t="s">
        <v>275</v>
      </c>
      <c r="BT49" s="107" t="s">
        <v>275</v>
      </c>
      <c r="BU49" s="109">
        <f>BR49</f>
        <v>59.236086999999998</v>
      </c>
      <c r="BV49" s="109" t="s">
        <v>275</v>
      </c>
      <c r="BW49" s="107" t="s">
        <v>275</v>
      </c>
      <c r="BX49" s="107" t="s">
        <v>275</v>
      </c>
      <c r="BY49" s="107" t="s">
        <v>275</v>
      </c>
      <c r="BZ49" s="107" t="s">
        <v>275</v>
      </c>
      <c r="CA49" s="107" t="s">
        <v>275</v>
      </c>
      <c r="CB49" s="293" t="s">
        <v>275</v>
      </c>
    </row>
    <row r="50" spans="1:80" s="110" customFormat="1" ht="33.75" customHeight="1" x14ac:dyDescent="0.25">
      <c r="A50" s="107" t="s">
        <v>570</v>
      </c>
      <c r="B50" s="108" t="s">
        <v>520</v>
      </c>
      <c r="C50" s="107" t="s">
        <v>559</v>
      </c>
      <c r="D50" s="293" t="s">
        <v>275</v>
      </c>
      <c r="E50" s="293">
        <v>2021</v>
      </c>
      <c r="F50" s="293">
        <v>2021</v>
      </c>
      <c r="G50" s="293" t="s">
        <v>275</v>
      </c>
      <c r="H50" s="109">
        <v>6.2879810000000003</v>
      </c>
      <c r="I50" s="107" t="s">
        <v>275</v>
      </c>
      <c r="J50" s="107" t="s">
        <v>275</v>
      </c>
      <c r="K50" s="109" t="s">
        <v>275</v>
      </c>
      <c r="L50" s="107" t="s">
        <v>275</v>
      </c>
      <c r="M50" s="107" t="s">
        <v>275</v>
      </c>
      <c r="N50" s="107" t="s">
        <v>275</v>
      </c>
      <c r="O50" s="109">
        <f t="shared" si="15"/>
        <v>6.2879810000000003</v>
      </c>
      <c r="P50" s="109" t="str">
        <f>K50</f>
        <v>нд</v>
      </c>
      <c r="Q50" s="107" t="s">
        <v>275</v>
      </c>
      <c r="R50" s="107" t="s">
        <v>275</v>
      </c>
      <c r="S50" s="109" t="s">
        <v>275</v>
      </c>
      <c r="T50" s="107" t="s">
        <v>275</v>
      </c>
      <c r="U50" s="107" t="s">
        <v>275</v>
      </c>
      <c r="V50" s="107" t="s">
        <v>275</v>
      </c>
      <c r="W50" s="107" t="s">
        <v>275</v>
      </c>
      <c r="X50" s="107" t="s">
        <v>275</v>
      </c>
      <c r="Y50" s="107" t="s">
        <v>275</v>
      </c>
      <c r="Z50" s="107" t="s">
        <v>275</v>
      </c>
      <c r="AA50" s="107" t="s">
        <v>275</v>
      </c>
      <c r="AB50" s="107" t="s">
        <v>275</v>
      </c>
      <c r="AC50" s="107" t="s">
        <v>275</v>
      </c>
      <c r="AD50" s="107" t="s">
        <v>275</v>
      </c>
      <c r="AE50" s="107" t="s">
        <v>275</v>
      </c>
      <c r="AF50" s="107" t="s">
        <v>275</v>
      </c>
      <c r="AG50" s="107" t="s">
        <v>275</v>
      </c>
      <c r="AH50" s="107" t="s">
        <v>275</v>
      </c>
      <c r="AI50" s="107" t="s">
        <v>275</v>
      </c>
      <c r="AJ50" s="107" t="s">
        <v>275</v>
      </c>
      <c r="AK50" s="107" t="s">
        <v>275</v>
      </c>
      <c r="AL50" s="107" t="s">
        <v>275</v>
      </c>
      <c r="AM50" s="107" t="s">
        <v>275</v>
      </c>
      <c r="AN50" s="109">
        <v>6.2879810000000003</v>
      </c>
      <c r="AO50" s="107" t="s">
        <v>275</v>
      </c>
      <c r="AP50" s="107" t="s">
        <v>275</v>
      </c>
      <c r="AQ50" s="109">
        <f>AN50</f>
        <v>6.2879810000000003</v>
      </c>
      <c r="AR50" s="109" t="s">
        <v>275</v>
      </c>
      <c r="AS50" s="109" t="s">
        <v>275</v>
      </c>
      <c r="AT50" s="107" t="s">
        <v>275</v>
      </c>
      <c r="AU50" s="107" t="s">
        <v>275</v>
      </c>
      <c r="AV50" s="109" t="s">
        <v>275</v>
      </c>
      <c r="AW50" s="109" t="s">
        <v>275</v>
      </c>
      <c r="AX50" s="109" t="s">
        <v>275</v>
      </c>
      <c r="AY50" s="107" t="s">
        <v>275</v>
      </c>
      <c r="AZ50" s="107" t="s">
        <v>275</v>
      </c>
      <c r="BA50" s="109" t="s">
        <v>275</v>
      </c>
      <c r="BB50" s="109" t="s">
        <v>275</v>
      </c>
      <c r="BC50" s="109" t="s">
        <v>275</v>
      </c>
      <c r="BD50" s="107" t="s">
        <v>275</v>
      </c>
      <c r="BE50" s="107" t="s">
        <v>275</v>
      </c>
      <c r="BF50" s="109" t="str">
        <f>BA50</f>
        <v>нд</v>
      </c>
      <c r="BG50" s="109" t="s">
        <v>275</v>
      </c>
      <c r="BH50" s="109" t="s">
        <v>275</v>
      </c>
      <c r="BI50" s="107" t="s">
        <v>275</v>
      </c>
      <c r="BJ50" s="107" t="s">
        <v>275</v>
      </c>
      <c r="BK50" s="109" t="s">
        <v>275</v>
      </c>
      <c r="BL50" s="109" t="s">
        <v>275</v>
      </c>
      <c r="BM50" s="109" t="s">
        <v>275</v>
      </c>
      <c r="BN50" s="107" t="s">
        <v>275</v>
      </c>
      <c r="BO50" s="107" t="s">
        <v>275</v>
      </c>
      <c r="BP50" s="109" t="s">
        <v>275</v>
      </c>
      <c r="BQ50" s="109" t="s">
        <v>275</v>
      </c>
      <c r="BR50" s="109">
        <f>AN50</f>
        <v>6.2879810000000003</v>
      </c>
      <c r="BS50" s="107" t="s">
        <v>275</v>
      </c>
      <c r="BT50" s="107" t="s">
        <v>275</v>
      </c>
      <c r="BU50" s="109">
        <f>BR50</f>
        <v>6.2879810000000003</v>
      </c>
      <c r="BV50" s="109" t="s">
        <v>275</v>
      </c>
      <c r="BW50" s="107" t="s">
        <v>275</v>
      </c>
      <c r="BX50" s="107" t="s">
        <v>275</v>
      </c>
      <c r="BY50" s="107" t="s">
        <v>275</v>
      </c>
      <c r="BZ50" s="107" t="s">
        <v>275</v>
      </c>
      <c r="CA50" s="107" t="s">
        <v>275</v>
      </c>
      <c r="CB50" s="293" t="s">
        <v>275</v>
      </c>
    </row>
    <row r="51" spans="1:80" ht="38.25" customHeight="1" x14ac:dyDescent="0.25">
      <c r="A51" s="107" t="s">
        <v>583</v>
      </c>
      <c r="B51" s="59" t="s">
        <v>522</v>
      </c>
      <c r="C51" s="107" t="s">
        <v>559</v>
      </c>
      <c r="D51" s="293" t="s">
        <v>275</v>
      </c>
      <c r="E51" s="293">
        <v>2021</v>
      </c>
      <c r="F51" s="293">
        <v>2021</v>
      </c>
      <c r="G51" s="293" t="s">
        <v>275</v>
      </c>
      <c r="H51" s="63">
        <v>2.85</v>
      </c>
      <c r="I51" s="293" t="s">
        <v>275</v>
      </c>
      <c r="J51" s="293" t="s">
        <v>275</v>
      </c>
      <c r="K51" s="63" t="s">
        <v>275</v>
      </c>
      <c r="L51" s="293" t="s">
        <v>275</v>
      </c>
      <c r="M51" s="293" t="s">
        <v>275</v>
      </c>
      <c r="N51" s="293" t="s">
        <v>275</v>
      </c>
      <c r="O51" s="65">
        <f t="shared" si="15"/>
        <v>2.85</v>
      </c>
      <c r="P51" s="65" t="s">
        <v>275</v>
      </c>
      <c r="Q51" s="293" t="s">
        <v>275</v>
      </c>
      <c r="R51" s="293" t="s">
        <v>275</v>
      </c>
      <c r="S51" s="65" t="s">
        <v>275</v>
      </c>
      <c r="T51" s="293" t="s">
        <v>275</v>
      </c>
      <c r="U51" s="293" t="s">
        <v>275</v>
      </c>
      <c r="V51" s="293" t="s">
        <v>275</v>
      </c>
      <c r="W51" s="293" t="s">
        <v>275</v>
      </c>
      <c r="X51" s="293" t="s">
        <v>275</v>
      </c>
      <c r="Y51" s="293" t="s">
        <v>275</v>
      </c>
      <c r="Z51" s="293" t="s">
        <v>275</v>
      </c>
      <c r="AA51" s="293" t="s">
        <v>275</v>
      </c>
      <c r="AB51" s="293" t="s">
        <v>275</v>
      </c>
      <c r="AC51" s="293" t="s">
        <v>275</v>
      </c>
      <c r="AD51" s="293" t="s">
        <v>275</v>
      </c>
      <c r="AE51" s="293" t="s">
        <v>275</v>
      </c>
      <c r="AF51" s="293" t="s">
        <v>275</v>
      </c>
      <c r="AG51" s="293" t="s">
        <v>275</v>
      </c>
      <c r="AH51" s="293" t="s">
        <v>275</v>
      </c>
      <c r="AI51" s="293" t="s">
        <v>275</v>
      </c>
      <c r="AJ51" s="293" t="s">
        <v>275</v>
      </c>
      <c r="AK51" s="293" t="s">
        <v>275</v>
      </c>
      <c r="AL51" s="293" t="s">
        <v>275</v>
      </c>
      <c r="AM51" s="293" t="s">
        <v>275</v>
      </c>
      <c r="AN51" s="63">
        <v>2.85</v>
      </c>
      <c r="AO51" s="48" t="s">
        <v>275</v>
      </c>
      <c r="AP51" s="48" t="s">
        <v>275</v>
      </c>
      <c r="AQ51" s="63">
        <f>AN51</f>
        <v>2.85</v>
      </c>
      <c r="AR51" s="63" t="s">
        <v>275</v>
      </c>
      <c r="AS51" s="63" t="s">
        <v>275</v>
      </c>
      <c r="AT51" s="63" t="s">
        <v>275</v>
      </c>
      <c r="AU51" s="63" t="s">
        <v>275</v>
      </c>
      <c r="AV51" s="63" t="s">
        <v>275</v>
      </c>
      <c r="AW51" s="63" t="s">
        <v>275</v>
      </c>
      <c r="AX51" s="63" t="s">
        <v>275</v>
      </c>
      <c r="AY51" s="293" t="s">
        <v>275</v>
      </c>
      <c r="AZ51" s="293" t="s">
        <v>275</v>
      </c>
      <c r="BA51" s="63" t="s">
        <v>275</v>
      </c>
      <c r="BB51" s="63" t="s">
        <v>275</v>
      </c>
      <c r="BC51" s="63" t="s">
        <v>275</v>
      </c>
      <c r="BD51" s="293" t="s">
        <v>275</v>
      </c>
      <c r="BE51" s="293" t="s">
        <v>275</v>
      </c>
      <c r="BF51" s="63" t="s">
        <v>275</v>
      </c>
      <c r="BG51" s="63" t="s">
        <v>275</v>
      </c>
      <c r="BH51" s="63" t="s">
        <v>275</v>
      </c>
      <c r="BI51" s="293" t="s">
        <v>275</v>
      </c>
      <c r="BJ51" s="293" t="s">
        <v>275</v>
      </c>
      <c r="BK51" s="63" t="s">
        <v>275</v>
      </c>
      <c r="BL51" s="63" t="s">
        <v>275</v>
      </c>
      <c r="BM51" s="63" t="s">
        <v>275</v>
      </c>
      <c r="BN51" s="293" t="s">
        <v>275</v>
      </c>
      <c r="BO51" s="293" t="s">
        <v>275</v>
      </c>
      <c r="BP51" s="63" t="s">
        <v>275</v>
      </c>
      <c r="BQ51" s="63" t="s">
        <v>275</v>
      </c>
      <c r="BR51" s="63">
        <f>AN51</f>
        <v>2.85</v>
      </c>
      <c r="BS51" s="293" t="s">
        <v>275</v>
      </c>
      <c r="BT51" s="293" t="s">
        <v>275</v>
      </c>
      <c r="BU51" s="63">
        <f>BR51</f>
        <v>2.85</v>
      </c>
      <c r="BV51" s="63" t="s">
        <v>275</v>
      </c>
      <c r="BW51" s="293" t="s">
        <v>275</v>
      </c>
      <c r="BX51" s="293" t="s">
        <v>275</v>
      </c>
      <c r="BY51" s="293" t="s">
        <v>275</v>
      </c>
      <c r="BZ51" s="293" t="s">
        <v>275</v>
      </c>
      <c r="CA51" s="293" t="s">
        <v>275</v>
      </c>
      <c r="CB51" s="293" t="s">
        <v>275</v>
      </c>
    </row>
    <row r="52" spans="1:80" s="110" customFormat="1" ht="33.75" customHeight="1" x14ac:dyDescent="0.25">
      <c r="A52" s="107" t="s">
        <v>584</v>
      </c>
      <c r="B52" s="108" t="s">
        <v>524</v>
      </c>
      <c r="C52" s="107" t="s">
        <v>559</v>
      </c>
      <c r="D52" s="107" t="s">
        <v>275</v>
      </c>
      <c r="E52" s="293">
        <v>2021</v>
      </c>
      <c r="F52" s="293">
        <v>2021</v>
      </c>
      <c r="G52" s="293" t="s">
        <v>275</v>
      </c>
      <c r="H52" s="109">
        <v>2.233031</v>
      </c>
      <c r="I52" s="107" t="s">
        <v>275</v>
      </c>
      <c r="J52" s="107" t="s">
        <v>275</v>
      </c>
      <c r="K52" s="109" t="s">
        <v>275</v>
      </c>
      <c r="L52" s="107" t="s">
        <v>275</v>
      </c>
      <c r="M52" s="107" t="s">
        <v>275</v>
      </c>
      <c r="N52" s="107" t="s">
        <v>275</v>
      </c>
      <c r="O52" s="130">
        <f t="shared" si="15"/>
        <v>2.233031</v>
      </c>
      <c r="P52" s="109" t="str">
        <f>K52</f>
        <v>нд</v>
      </c>
      <c r="Q52" s="107" t="s">
        <v>275</v>
      </c>
      <c r="R52" s="107" t="s">
        <v>275</v>
      </c>
      <c r="S52" s="109" t="s">
        <v>275</v>
      </c>
      <c r="T52" s="107" t="s">
        <v>275</v>
      </c>
      <c r="U52" s="107" t="s">
        <v>275</v>
      </c>
      <c r="V52" s="107" t="s">
        <v>275</v>
      </c>
      <c r="W52" s="107" t="s">
        <v>275</v>
      </c>
      <c r="X52" s="107" t="s">
        <v>275</v>
      </c>
      <c r="Y52" s="107" t="s">
        <v>275</v>
      </c>
      <c r="Z52" s="107" t="s">
        <v>275</v>
      </c>
      <c r="AA52" s="107" t="s">
        <v>275</v>
      </c>
      <c r="AB52" s="107" t="s">
        <v>275</v>
      </c>
      <c r="AC52" s="107" t="s">
        <v>275</v>
      </c>
      <c r="AD52" s="107" t="s">
        <v>275</v>
      </c>
      <c r="AE52" s="107" t="s">
        <v>275</v>
      </c>
      <c r="AF52" s="107" t="s">
        <v>275</v>
      </c>
      <c r="AG52" s="107" t="s">
        <v>275</v>
      </c>
      <c r="AH52" s="107" t="s">
        <v>275</v>
      </c>
      <c r="AI52" s="107" t="s">
        <v>275</v>
      </c>
      <c r="AJ52" s="107" t="s">
        <v>275</v>
      </c>
      <c r="AK52" s="107" t="s">
        <v>275</v>
      </c>
      <c r="AL52" s="107" t="s">
        <v>275</v>
      </c>
      <c r="AM52" s="107" t="s">
        <v>275</v>
      </c>
      <c r="AN52" s="109">
        <f>2.233031</f>
        <v>2.233031</v>
      </c>
      <c r="AO52" s="107" t="s">
        <v>275</v>
      </c>
      <c r="AP52" s="107" t="s">
        <v>275</v>
      </c>
      <c r="AQ52" s="109">
        <f>AN52</f>
        <v>2.233031</v>
      </c>
      <c r="AR52" s="109" t="s">
        <v>275</v>
      </c>
      <c r="AS52" s="109" t="s">
        <v>275</v>
      </c>
      <c r="AT52" s="107" t="s">
        <v>275</v>
      </c>
      <c r="AU52" s="107" t="s">
        <v>275</v>
      </c>
      <c r="AV52" s="109" t="s">
        <v>275</v>
      </c>
      <c r="AW52" s="109" t="s">
        <v>275</v>
      </c>
      <c r="AX52" s="109" t="s">
        <v>275</v>
      </c>
      <c r="AY52" s="107" t="s">
        <v>275</v>
      </c>
      <c r="AZ52" s="107" t="s">
        <v>275</v>
      </c>
      <c r="BA52" s="109" t="s">
        <v>275</v>
      </c>
      <c r="BB52" s="109" t="s">
        <v>275</v>
      </c>
      <c r="BC52" s="109" t="s">
        <v>275</v>
      </c>
      <c r="BD52" s="107" t="s">
        <v>275</v>
      </c>
      <c r="BE52" s="107" t="s">
        <v>275</v>
      </c>
      <c r="BF52" s="109" t="s">
        <v>275</v>
      </c>
      <c r="BG52" s="109" t="s">
        <v>275</v>
      </c>
      <c r="BH52" s="109" t="s">
        <v>275</v>
      </c>
      <c r="BI52" s="107" t="s">
        <v>275</v>
      </c>
      <c r="BJ52" s="107" t="s">
        <v>275</v>
      </c>
      <c r="BK52" s="109" t="s">
        <v>275</v>
      </c>
      <c r="BL52" s="109" t="s">
        <v>275</v>
      </c>
      <c r="BM52" s="109" t="s">
        <v>275</v>
      </c>
      <c r="BN52" s="107" t="s">
        <v>275</v>
      </c>
      <c r="BO52" s="107" t="s">
        <v>275</v>
      </c>
      <c r="BP52" s="109" t="s">
        <v>275</v>
      </c>
      <c r="BQ52" s="109" t="s">
        <v>275</v>
      </c>
      <c r="BR52" s="63">
        <f>AN52</f>
        <v>2.233031</v>
      </c>
      <c r="BS52" s="293" t="s">
        <v>275</v>
      </c>
      <c r="BT52" s="293" t="s">
        <v>275</v>
      </c>
      <c r="BU52" s="63">
        <f>BR52</f>
        <v>2.233031</v>
      </c>
      <c r="BV52" s="63" t="s">
        <v>275</v>
      </c>
      <c r="BW52" s="107" t="s">
        <v>275</v>
      </c>
      <c r="BX52" s="107" t="s">
        <v>275</v>
      </c>
      <c r="BY52" s="107" t="s">
        <v>275</v>
      </c>
      <c r="BZ52" s="107" t="s">
        <v>275</v>
      </c>
      <c r="CA52" s="107" t="s">
        <v>275</v>
      </c>
      <c r="CB52" s="293" t="s">
        <v>275</v>
      </c>
    </row>
    <row r="53" spans="1:80" s="110" customFormat="1" ht="38.25" customHeight="1" x14ac:dyDescent="0.25">
      <c r="A53" s="293" t="s">
        <v>585</v>
      </c>
      <c r="B53" s="59" t="s">
        <v>566</v>
      </c>
      <c r="C53" s="293" t="s">
        <v>285</v>
      </c>
      <c r="D53" s="293" t="s">
        <v>275</v>
      </c>
      <c r="E53" s="293">
        <v>2020</v>
      </c>
      <c r="F53" s="293">
        <v>2020</v>
      </c>
      <c r="G53" s="293" t="s">
        <v>275</v>
      </c>
      <c r="H53" s="293" t="s">
        <v>275</v>
      </c>
      <c r="I53" s="293" t="s">
        <v>275</v>
      </c>
      <c r="J53" s="293" t="s">
        <v>275</v>
      </c>
      <c r="K53" s="293" t="s">
        <v>275</v>
      </c>
      <c r="L53" s="293" t="s">
        <v>275</v>
      </c>
      <c r="M53" s="293" t="s">
        <v>275</v>
      </c>
      <c r="N53" s="107" t="s">
        <v>275</v>
      </c>
      <c r="O53" s="130" t="str">
        <f>H53</f>
        <v>нд</v>
      </c>
      <c r="P53" s="109" t="str">
        <f>K53</f>
        <v>нд</v>
      </c>
      <c r="Q53" s="65" t="str">
        <f>Q54</f>
        <v>нд</v>
      </c>
      <c r="R53" s="65" t="str">
        <f>R54</f>
        <v>нд</v>
      </c>
      <c r="S53" s="63">
        <f>S54+S55</f>
        <v>3.45936186</v>
      </c>
      <c r="T53" s="293" t="s">
        <v>275</v>
      </c>
      <c r="U53" s="293" t="s">
        <v>275</v>
      </c>
      <c r="V53" s="293" t="s">
        <v>275</v>
      </c>
      <c r="W53" s="293" t="s">
        <v>275</v>
      </c>
      <c r="X53" s="293" t="s">
        <v>275</v>
      </c>
      <c r="Y53" s="293" t="s">
        <v>275</v>
      </c>
      <c r="Z53" s="293" t="s">
        <v>275</v>
      </c>
      <c r="AA53" s="293" t="s">
        <v>275</v>
      </c>
      <c r="AB53" s="293" t="s">
        <v>275</v>
      </c>
      <c r="AC53" s="293" t="s">
        <v>275</v>
      </c>
      <c r="AD53" s="293" t="s">
        <v>275</v>
      </c>
      <c r="AE53" s="293" t="s">
        <v>275</v>
      </c>
      <c r="AF53" s="293" t="s">
        <v>275</v>
      </c>
      <c r="AG53" s="293" t="s">
        <v>275</v>
      </c>
      <c r="AH53" s="293" t="s">
        <v>275</v>
      </c>
      <c r="AI53" s="63">
        <f>AL53+AM53</f>
        <v>3.45936186</v>
      </c>
      <c r="AJ53" s="293" t="s">
        <v>275</v>
      </c>
      <c r="AK53" s="293" t="s">
        <v>275</v>
      </c>
      <c r="AL53" s="63">
        <f>AL54+AL55</f>
        <v>3.45936186</v>
      </c>
      <c r="AM53" s="63">
        <f>AM54+AM55</f>
        <v>0</v>
      </c>
      <c r="AN53" s="48" t="s">
        <v>275</v>
      </c>
      <c r="AO53" s="48" t="s">
        <v>275</v>
      </c>
      <c r="AP53" s="48" t="s">
        <v>275</v>
      </c>
      <c r="AQ53" s="48" t="s">
        <v>275</v>
      </c>
      <c r="AR53" s="48" t="s">
        <v>275</v>
      </c>
      <c r="AS53" s="48" t="s">
        <v>275</v>
      </c>
      <c r="AT53" s="48" t="s">
        <v>275</v>
      </c>
      <c r="AU53" s="48" t="s">
        <v>275</v>
      </c>
      <c r="AV53" s="48" t="s">
        <v>275</v>
      </c>
      <c r="AW53" s="48" t="s">
        <v>275</v>
      </c>
      <c r="AX53" s="48" t="s">
        <v>275</v>
      </c>
      <c r="AY53" s="48" t="s">
        <v>275</v>
      </c>
      <c r="AZ53" s="48" t="s">
        <v>275</v>
      </c>
      <c r="BA53" s="48" t="s">
        <v>275</v>
      </c>
      <c r="BB53" s="48" t="s">
        <v>275</v>
      </c>
      <c r="BC53" s="48" t="s">
        <v>275</v>
      </c>
      <c r="BD53" s="48" t="s">
        <v>275</v>
      </c>
      <c r="BE53" s="48" t="s">
        <v>275</v>
      </c>
      <c r="BF53" s="48" t="s">
        <v>275</v>
      </c>
      <c r="BG53" s="48" t="s">
        <v>275</v>
      </c>
      <c r="BH53" s="48" t="s">
        <v>275</v>
      </c>
      <c r="BI53" s="48" t="s">
        <v>275</v>
      </c>
      <c r="BJ53" s="48" t="s">
        <v>275</v>
      </c>
      <c r="BK53" s="48" t="s">
        <v>275</v>
      </c>
      <c r="BL53" s="48" t="s">
        <v>275</v>
      </c>
      <c r="BM53" s="48" t="s">
        <v>275</v>
      </c>
      <c r="BN53" s="48" t="s">
        <v>275</v>
      </c>
      <c r="BO53" s="48" t="s">
        <v>275</v>
      </c>
      <c r="BP53" s="48" t="s">
        <v>275</v>
      </c>
      <c r="BQ53" s="48" t="s">
        <v>275</v>
      </c>
      <c r="BR53" s="48" t="s">
        <v>275</v>
      </c>
      <c r="BS53" s="48" t="s">
        <v>275</v>
      </c>
      <c r="BT53" s="48" t="s">
        <v>275</v>
      </c>
      <c r="BU53" s="48" t="s">
        <v>275</v>
      </c>
      <c r="BV53" s="48" t="s">
        <v>275</v>
      </c>
      <c r="BW53" s="63">
        <f t="shared" ref="BW53:BW55" si="16">BZ53+CA53</f>
        <v>3.45936186</v>
      </c>
      <c r="BX53" s="293" t="s">
        <v>275</v>
      </c>
      <c r="BY53" s="293" t="s">
        <v>275</v>
      </c>
      <c r="BZ53" s="63">
        <f>BZ54+BZ55</f>
        <v>3.45936186</v>
      </c>
      <c r="CA53" s="63">
        <f>CA54+CA55</f>
        <v>0</v>
      </c>
      <c r="CB53" s="326" t="s">
        <v>567</v>
      </c>
    </row>
    <row r="54" spans="1:80" s="110" customFormat="1" ht="33.75" customHeight="1" x14ac:dyDescent="0.25">
      <c r="A54" s="107" t="s">
        <v>586</v>
      </c>
      <c r="B54" s="108" t="s">
        <v>569</v>
      </c>
      <c r="C54" s="107" t="s">
        <v>285</v>
      </c>
      <c r="D54" s="107" t="s">
        <v>275</v>
      </c>
      <c r="E54" s="107">
        <v>2020</v>
      </c>
      <c r="F54" s="107">
        <v>2020</v>
      </c>
      <c r="G54" s="107" t="s">
        <v>275</v>
      </c>
      <c r="H54" s="107" t="s">
        <v>275</v>
      </c>
      <c r="I54" s="107" t="s">
        <v>275</v>
      </c>
      <c r="J54" s="107" t="s">
        <v>275</v>
      </c>
      <c r="K54" s="293" t="s">
        <v>275</v>
      </c>
      <c r="L54" s="293" t="s">
        <v>275</v>
      </c>
      <c r="M54" s="107" t="s">
        <v>275</v>
      </c>
      <c r="N54" s="107" t="s">
        <v>275</v>
      </c>
      <c r="O54" s="130" t="str">
        <f>H54</f>
        <v>нд</v>
      </c>
      <c r="P54" s="109" t="str">
        <f>K54</f>
        <v>нд</v>
      </c>
      <c r="Q54" s="109" t="str">
        <f>T54</f>
        <v>нд</v>
      </c>
      <c r="R54" s="109" t="str">
        <f>U54</f>
        <v>нд</v>
      </c>
      <c r="S54" s="109">
        <v>2.39936186</v>
      </c>
      <c r="T54" s="107" t="s">
        <v>275</v>
      </c>
      <c r="U54" s="107" t="s">
        <v>275</v>
      </c>
      <c r="V54" s="107" t="s">
        <v>275</v>
      </c>
      <c r="W54" s="107" t="s">
        <v>275</v>
      </c>
      <c r="X54" s="107" t="s">
        <v>275</v>
      </c>
      <c r="Y54" s="107" t="s">
        <v>275</v>
      </c>
      <c r="Z54" s="107" t="s">
        <v>275</v>
      </c>
      <c r="AA54" s="107" t="s">
        <v>275</v>
      </c>
      <c r="AB54" s="107" t="s">
        <v>275</v>
      </c>
      <c r="AC54" s="107" t="s">
        <v>275</v>
      </c>
      <c r="AD54" s="107" t="s">
        <v>275</v>
      </c>
      <c r="AE54" s="107" t="s">
        <v>275</v>
      </c>
      <c r="AF54" s="107" t="s">
        <v>275</v>
      </c>
      <c r="AG54" s="107" t="s">
        <v>275</v>
      </c>
      <c r="AH54" s="107" t="s">
        <v>275</v>
      </c>
      <c r="AI54" s="109">
        <f>AL54+AM54</f>
        <v>2.39936186</v>
      </c>
      <c r="AJ54" s="107" t="s">
        <v>275</v>
      </c>
      <c r="AK54" s="107" t="s">
        <v>275</v>
      </c>
      <c r="AL54" s="109">
        <v>2.39936186</v>
      </c>
      <c r="AM54" s="109">
        <v>0</v>
      </c>
      <c r="AN54" s="107" t="s">
        <v>275</v>
      </c>
      <c r="AO54" s="107" t="s">
        <v>275</v>
      </c>
      <c r="AP54" s="107" t="s">
        <v>275</v>
      </c>
      <c r="AQ54" s="107" t="s">
        <v>275</v>
      </c>
      <c r="AR54" s="107" t="s">
        <v>275</v>
      </c>
      <c r="AS54" s="107" t="s">
        <v>275</v>
      </c>
      <c r="AT54" s="107" t="s">
        <v>275</v>
      </c>
      <c r="AU54" s="107" t="s">
        <v>275</v>
      </c>
      <c r="AV54" s="107" t="s">
        <v>275</v>
      </c>
      <c r="AW54" s="107" t="s">
        <v>275</v>
      </c>
      <c r="AX54" s="107" t="s">
        <v>275</v>
      </c>
      <c r="AY54" s="107" t="s">
        <v>275</v>
      </c>
      <c r="AZ54" s="107" t="s">
        <v>275</v>
      </c>
      <c r="BA54" s="107" t="s">
        <v>275</v>
      </c>
      <c r="BB54" s="107" t="s">
        <v>275</v>
      </c>
      <c r="BC54" s="107" t="s">
        <v>275</v>
      </c>
      <c r="BD54" s="107" t="s">
        <v>275</v>
      </c>
      <c r="BE54" s="107" t="s">
        <v>275</v>
      </c>
      <c r="BF54" s="107" t="s">
        <v>275</v>
      </c>
      <c r="BG54" s="107" t="s">
        <v>275</v>
      </c>
      <c r="BH54" s="107" t="s">
        <v>275</v>
      </c>
      <c r="BI54" s="107" t="s">
        <v>275</v>
      </c>
      <c r="BJ54" s="107" t="s">
        <v>275</v>
      </c>
      <c r="BK54" s="107" t="s">
        <v>275</v>
      </c>
      <c r="BL54" s="107" t="s">
        <v>275</v>
      </c>
      <c r="BM54" s="107" t="s">
        <v>275</v>
      </c>
      <c r="BN54" s="107" t="s">
        <v>275</v>
      </c>
      <c r="BO54" s="107" t="s">
        <v>275</v>
      </c>
      <c r="BP54" s="107" t="s">
        <v>275</v>
      </c>
      <c r="BQ54" s="107" t="s">
        <v>275</v>
      </c>
      <c r="BR54" s="107" t="s">
        <v>275</v>
      </c>
      <c r="BS54" s="107" t="s">
        <v>275</v>
      </c>
      <c r="BT54" s="107" t="s">
        <v>275</v>
      </c>
      <c r="BU54" s="107" t="s">
        <v>275</v>
      </c>
      <c r="BV54" s="107" t="s">
        <v>275</v>
      </c>
      <c r="BW54" s="109">
        <f t="shared" si="16"/>
        <v>2.39936186</v>
      </c>
      <c r="BX54" s="107" t="s">
        <v>275</v>
      </c>
      <c r="BY54" s="107" t="s">
        <v>275</v>
      </c>
      <c r="BZ54" s="109">
        <v>2.39936186</v>
      </c>
      <c r="CA54" s="109">
        <v>0</v>
      </c>
      <c r="CB54" s="327"/>
    </row>
    <row r="55" spans="1:80" s="110" customFormat="1" ht="19.5" customHeight="1" x14ac:dyDescent="0.25">
      <c r="A55" s="107" t="s">
        <v>587</v>
      </c>
      <c r="B55" s="108" t="s">
        <v>571</v>
      </c>
      <c r="C55" s="107" t="s">
        <v>285</v>
      </c>
      <c r="D55" s="107" t="s">
        <v>275</v>
      </c>
      <c r="E55" s="107">
        <v>2020</v>
      </c>
      <c r="F55" s="107">
        <v>2020</v>
      </c>
      <c r="G55" s="107" t="s">
        <v>275</v>
      </c>
      <c r="H55" s="107" t="s">
        <v>275</v>
      </c>
      <c r="I55" s="107" t="s">
        <v>275</v>
      </c>
      <c r="J55" s="107" t="s">
        <v>275</v>
      </c>
      <c r="K55" s="293" t="s">
        <v>275</v>
      </c>
      <c r="L55" s="293" t="s">
        <v>275</v>
      </c>
      <c r="M55" s="107" t="s">
        <v>275</v>
      </c>
      <c r="N55" s="107" t="s">
        <v>275</v>
      </c>
      <c r="O55" s="130" t="str">
        <f>H55</f>
        <v>нд</v>
      </c>
      <c r="P55" s="109" t="str">
        <f>K55</f>
        <v>нд</v>
      </c>
      <c r="Q55" s="109" t="str">
        <f>T56</f>
        <v>нд</v>
      </c>
      <c r="R55" s="109" t="str">
        <f>U56</f>
        <v>нд</v>
      </c>
      <c r="S55" s="109">
        <v>1.06</v>
      </c>
      <c r="T55" s="107" t="s">
        <v>275</v>
      </c>
      <c r="U55" s="107" t="s">
        <v>275</v>
      </c>
      <c r="V55" s="107" t="s">
        <v>275</v>
      </c>
      <c r="W55" s="107" t="s">
        <v>275</v>
      </c>
      <c r="X55" s="107" t="s">
        <v>275</v>
      </c>
      <c r="Y55" s="107" t="s">
        <v>275</v>
      </c>
      <c r="Z55" s="107" t="s">
        <v>275</v>
      </c>
      <c r="AA55" s="107" t="s">
        <v>275</v>
      </c>
      <c r="AB55" s="107" t="s">
        <v>275</v>
      </c>
      <c r="AC55" s="107" t="s">
        <v>275</v>
      </c>
      <c r="AD55" s="107" t="s">
        <v>275</v>
      </c>
      <c r="AE55" s="107" t="s">
        <v>275</v>
      </c>
      <c r="AF55" s="107" t="s">
        <v>275</v>
      </c>
      <c r="AG55" s="107" t="s">
        <v>275</v>
      </c>
      <c r="AH55" s="107" t="s">
        <v>275</v>
      </c>
      <c r="AI55" s="109">
        <f t="shared" ref="AI55" si="17">AL55+AM55</f>
        <v>1.06</v>
      </c>
      <c r="AJ55" s="107" t="s">
        <v>275</v>
      </c>
      <c r="AK55" s="107" t="s">
        <v>275</v>
      </c>
      <c r="AL55" s="109">
        <v>1.06</v>
      </c>
      <c r="AM55" s="109">
        <v>0</v>
      </c>
      <c r="AN55" s="107" t="s">
        <v>275</v>
      </c>
      <c r="AO55" s="107" t="s">
        <v>275</v>
      </c>
      <c r="AP55" s="107" t="s">
        <v>275</v>
      </c>
      <c r="AQ55" s="107" t="s">
        <v>275</v>
      </c>
      <c r="AR55" s="107" t="s">
        <v>275</v>
      </c>
      <c r="AS55" s="107" t="s">
        <v>275</v>
      </c>
      <c r="AT55" s="107" t="s">
        <v>275</v>
      </c>
      <c r="AU55" s="107" t="s">
        <v>275</v>
      </c>
      <c r="AV55" s="107" t="s">
        <v>275</v>
      </c>
      <c r="AW55" s="107" t="s">
        <v>275</v>
      </c>
      <c r="AX55" s="107" t="s">
        <v>275</v>
      </c>
      <c r="AY55" s="107" t="s">
        <v>275</v>
      </c>
      <c r="AZ55" s="107" t="s">
        <v>275</v>
      </c>
      <c r="BA55" s="107" t="s">
        <v>275</v>
      </c>
      <c r="BB55" s="107" t="s">
        <v>275</v>
      </c>
      <c r="BC55" s="107" t="s">
        <v>275</v>
      </c>
      <c r="BD55" s="107" t="s">
        <v>275</v>
      </c>
      <c r="BE55" s="107" t="s">
        <v>275</v>
      </c>
      <c r="BF55" s="107" t="s">
        <v>275</v>
      </c>
      <c r="BG55" s="107" t="s">
        <v>275</v>
      </c>
      <c r="BH55" s="107" t="s">
        <v>275</v>
      </c>
      <c r="BI55" s="107" t="s">
        <v>275</v>
      </c>
      <c r="BJ55" s="107" t="s">
        <v>275</v>
      </c>
      <c r="BK55" s="107" t="s">
        <v>275</v>
      </c>
      <c r="BL55" s="107" t="s">
        <v>275</v>
      </c>
      <c r="BM55" s="107" t="s">
        <v>275</v>
      </c>
      <c r="BN55" s="107" t="s">
        <v>275</v>
      </c>
      <c r="BO55" s="107" t="s">
        <v>275</v>
      </c>
      <c r="BP55" s="107" t="s">
        <v>275</v>
      </c>
      <c r="BQ55" s="107" t="s">
        <v>275</v>
      </c>
      <c r="BR55" s="107" t="s">
        <v>275</v>
      </c>
      <c r="BS55" s="107" t="s">
        <v>275</v>
      </c>
      <c r="BT55" s="107" t="s">
        <v>275</v>
      </c>
      <c r="BU55" s="107" t="s">
        <v>275</v>
      </c>
      <c r="BV55" s="107" t="s">
        <v>275</v>
      </c>
      <c r="BW55" s="109">
        <f t="shared" si="16"/>
        <v>1.06</v>
      </c>
      <c r="BX55" s="107" t="s">
        <v>275</v>
      </c>
      <c r="BY55" s="107" t="s">
        <v>275</v>
      </c>
      <c r="BZ55" s="109">
        <v>1.06</v>
      </c>
      <c r="CA55" s="109">
        <v>0</v>
      </c>
      <c r="CB55" s="327"/>
    </row>
    <row r="56" spans="1:80" ht="36" customHeight="1" x14ac:dyDescent="0.25">
      <c r="A56" s="293" t="s">
        <v>263</v>
      </c>
      <c r="B56" s="59" t="s">
        <v>265</v>
      </c>
      <c r="C56" s="293" t="s">
        <v>276</v>
      </c>
      <c r="D56" s="293" t="s">
        <v>275</v>
      </c>
      <c r="E56" s="293" t="s">
        <v>275</v>
      </c>
      <c r="F56" s="293" t="s">
        <v>275</v>
      </c>
      <c r="G56" s="293" t="s">
        <v>275</v>
      </c>
      <c r="H56" s="63" t="s">
        <v>275</v>
      </c>
      <c r="I56" s="293" t="s">
        <v>275</v>
      </c>
      <c r="J56" s="293" t="s">
        <v>275</v>
      </c>
      <c r="K56" s="293" t="s">
        <v>275</v>
      </c>
      <c r="L56" s="293" t="s">
        <v>275</v>
      </c>
      <c r="M56" s="293" t="s">
        <v>275</v>
      </c>
      <c r="N56" s="293" t="s">
        <v>275</v>
      </c>
      <c r="O56" s="293" t="s">
        <v>275</v>
      </c>
      <c r="P56" s="293" t="s">
        <v>275</v>
      </c>
      <c r="Q56" s="293" t="s">
        <v>275</v>
      </c>
      <c r="R56" s="293" t="s">
        <v>275</v>
      </c>
      <c r="S56" s="293" t="s">
        <v>275</v>
      </c>
      <c r="T56" s="293" t="s">
        <v>275</v>
      </c>
      <c r="U56" s="293" t="s">
        <v>275</v>
      </c>
      <c r="V56" s="293" t="s">
        <v>275</v>
      </c>
      <c r="W56" s="293" t="s">
        <v>275</v>
      </c>
      <c r="X56" s="293" t="s">
        <v>275</v>
      </c>
      <c r="Y56" s="293" t="s">
        <v>275</v>
      </c>
      <c r="Z56" s="293" t="s">
        <v>275</v>
      </c>
      <c r="AA56" s="293" t="s">
        <v>275</v>
      </c>
      <c r="AB56" s="293" t="s">
        <v>275</v>
      </c>
      <c r="AC56" s="293" t="s">
        <v>275</v>
      </c>
      <c r="AD56" s="293" t="s">
        <v>275</v>
      </c>
      <c r="AE56" s="293" t="s">
        <v>275</v>
      </c>
      <c r="AF56" s="293" t="s">
        <v>275</v>
      </c>
      <c r="AG56" s="293" t="s">
        <v>275</v>
      </c>
      <c r="AH56" s="293" t="s">
        <v>275</v>
      </c>
      <c r="AI56" s="293" t="s">
        <v>275</v>
      </c>
      <c r="AJ56" s="293" t="s">
        <v>275</v>
      </c>
      <c r="AK56" s="293" t="s">
        <v>275</v>
      </c>
      <c r="AL56" s="293" t="s">
        <v>275</v>
      </c>
      <c r="AM56" s="293" t="s">
        <v>275</v>
      </c>
      <c r="AN56" s="48" t="s">
        <v>275</v>
      </c>
      <c r="AO56" s="48" t="s">
        <v>275</v>
      </c>
      <c r="AP56" s="48" t="s">
        <v>275</v>
      </c>
      <c r="AQ56" s="48" t="s">
        <v>275</v>
      </c>
      <c r="AR56" s="48" t="s">
        <v>275</v>
      </c>
      <c r="AS56" s="48" t="s">
        <v>275</v>
      </c>
      <c r="AT56" s="48" t="s">
        <v>275</v>
      </c>
      <c r="AU56" s="48" t="s">
        <v>275</v>
      </c>
      <c r="AV56" s="48" t="s">
        <v>275</v>
      </c>
      <c r="AW56" s="48" t="s">
        <v>275</v>
      </c>
      <c r="AX56" s="48" t="s">
        <v>275</v>
      </c>
      <c r="AY56" s="48" t="s">
        <v>275</v>
      </c>
      <c r="AZ56" s="48" t="s">
        <v>275</v>
      </c>
      <c r="BA56" s="48" t="s">
        <v>275</v>
      </c>
      <c r="BB56" s="48" t="s">
        <v>275</v>
      </c>
      <c r="BC56" s="48" t="s">
        <v>275</v>
      </c>
      <c r="BD56" s="48" t="s">
        <v>275</v>
      </c>
      <c r="BE56" s="48" t="s">
        <v>275</v>
      </c>
      <c r="BF56" s="48" t="s">
        <v>275</v>
      </c>
      <c r="BG56" s="48" t="s">
        <v>275</v>
      </c>
      <c r="BH56" s="48" t="s">
        <v>275</v>
      </c>
      <c r="BI56" s="48" t="s">
        <v>275</v>
      </c>
      <c r="BJ56" s="48" t="s">
        <v>275</v>
      </c>
      <c r="BK56" s="48" t="s">
        <v>275</v>
      </c>
      <c r="BL56" s="48" t="s">
        <v>275</v>
      </c>
      <c r="BM56" s="48" t="s">
        <v>275</v>
      </c>
      <c r="BN56" s="48" t="s">
        <v>275</v>
      </c>
      <c r="BO56" s="48" t="s">
        <v>275</v>
      </c>
      <c r="BP56" s="48" t="s">
        <v>275</v>
      </c>
      <c r="BQ56" s="48" t="s">
        <v>275</v>
      </c>
      <c r="BR56" s="293" t="s">
        <v>275</v>
      </c>
      <c r="BS56" s="293" t="s">
        <v>275</v>
      </c>
      <c r="BT56" s="293" t="s">
        <v>275</v>
      </c>
      <c r="BU56" s="293" t="s">
        <v>275</v>
      </c>
      <c r="BV56" s="293" t="s">
        <v>275</v>
      </c>
      <c r="BW56" s="293" t="s">
        <v>275</v>
      </c>
      <c r="BX56" s="293" t="s">
        <v>275</v>
      </c>
      <c r="BY56" s="293" t="s">
        <v>275</v>
      </c>
      <c r="BZ56" s="293" t="s">
        <v>275</v>
      </c>
      <c r="CA56" s="293" t="s">
        <v>275</v>
      </c>
      <c r="CB56" s="293" t="s">
        <v>275</v>
      </c>
    </row>
    <row r="57" spans="1:80" ht="33.75" customHeight="1" x14ac:dyDescent="0.25">
      <c r="A57" s="293" t="s">
        <v>266</v>
      </c>
      <c r="B57" s="59" t="s">
        <v>221</v>
      </c>
      <c r="C57" s="293" t="s">
        <v>276</v>
      </c>
      <c r="D57" s="293" t="s">
        <v>275</v>
      </c>
      <c r="E57" s="293" t="s">
        <v>275</v>
      </c>
      <c r="F57" s="293" t="s">
        <v>275</v>
      </c>
      <c r="G57" s="293" t="s">
        <v>275</v>
      </c>
      <c r="H57" s="63" t="s">
        <v>275</v>
      </c>
      <c r="I57" s="293" t="s">
        <v>275</v>
      </c>
      <c r="J57" s="293" t="s">
        <v>275</v>
      </c>
      <c r="K57" s="293" t="s">
        <v>275</v>
      </c>
      <c r="L57" s="293" t="s">
        <v>275</v>
      </c>
      <c r="M57" s="293" t="s">
        <v>275</v>
      </c>
      <c r="N57" s="293" t="s">
        <v>275</v>
      </c>
      <c r="O57" s="293" t="s">
        <v>275</v>
      </c>
      <c r="P57" s="293" t="s">
        <v>275</v>
      </c>
      <c r="Q57" s="293" t="s">
        <v>275</v>
      </c>
      <c r="R57" s="293" t="s">
        <v>275</v>
      </c>
      <c r="S57" s="293" t="s">
        <v>275</v>
      </c>
      <c r="T57" s="293" t="s">
        <v>275</v>
      </c>
      <c r="U57" s="293" t="s">
        <v>275</v>
      </c>
      <c r="V57" s="293" t="s">
        <v>275</v>
      </c>
      <c r="W57" s="293" t="s">
        <v>275</v>
      </c>
      <c r="X57" s="293" t="s">
        <v>275</v>
      </c>
      <c r="Y57" s="293" t="s">
        <v>275</v>
      </c>
      <c r="Z57" s="293" t="s">
        <v>275</v>
      </c>
      <c r="AA57" s="293" t="s">
        <v>275</v>
      </c>
      <c r="AB57" s="293" t="s">
        <v>275</v>
      </c>
      <c r="AC57" s="293" t="s">
        <v>275</v>
      </c>
      <c r="AD57" s="293" t="s">
        <v>275</v>
      </c>
      <c r="AE57" s="293" t="s">
        <v>275</v>
      </c>
      <c r="AF57" s="293" t="s">
        <v>275</v>
      </c>
      <c r="AG57" s="293" t="s">
        <v>275</v>
      </c>
      <c r="AH57" s="293" t="s">
        <v>275</v>
      </c>
      <c r="AI57" s="293" t="s">
        <v>275</v>
      </c>
      <c r="AJ57" s="293" t="s">
        <v>275</v>
      </c>
      <c r="AK57" s="293" t="s">
        <v>275</v>
      </c>
      <c r="AL57" s="293" t="s">
        <v>275</v>
      </c>
      <c r="AM57" s="293" t="s">
        <v>275</v>
      </c>
      <c r="AN57" s="48" t="s">
        <v>275</v>
      </c>
      <c r="AO57" s="48" t="s">
        <v>275</v>
      </c>
      <c r="AP57" s="48" t="s">
        <v>275</v>
      </c>
      <c r="AQ57" s="48" t="s">
        <v>275</v>
      </c>
      <c r="AR57" s="48" t="s">
        <v>275</v>
      </c>
      <c r="AS57" s="48" t="s">
        <v>275</v>
      </c>
      <c r="AT57" s="48" t="s">
        <v>275</v>
      </c>
      <c r="AU57" s="48" t="s">
        <v>275</v>
      </c>
      <c r="AV57" s="48" t="s">
        <v>275</v>
      </c>
      <c r="AW57" s="48" t="s">
        <v>275</v>
      </c>
      <c r="AX57" s="48" t="s">
        <v>275</v>
      </c>
      <c r="AY57" s="48" t="s">
        <v>275</v>
      </c>
      <c r="AZ57" s="48" t="s">
        <v>275</v>
      </c>
      <c r="BA57" s="48" t="s">
        <v>275</v>
      </c>
      <c r="BB57" s="48" t="s">
        <v>275</v>
      </c>
      <c r="BC57" s="48" t="s">
        <v>275</v>
      </c>
      <c r="BD57" s="48" t="s">
        <v>275</v>
      </c>
      <c r="BE57" s="48" t="s">
        <v>275</v>
      </c>
      <c r="BF57" s="48" t="s">
        <v>275</v>
      </c>
      <c r="BG57" s="48" t="s">
        <v>275</v>
      </c>
      <c r="BH57" s="48" t="s">
        <v>275</v>
      </c>
      <c r="BI57" s="48" t="s">
        <v>275</v>
      </c>
      <c r="BJ57" s="48" t="s">
        <v>275</v>
      </c>
      <c r="BK57" s="48" t="s">
        <v>275</v>
      </c>
      <c r="BL57" s="48" t="s">
        <v>275</v>
      </c>
      <c r="BM57" s="48" t="s">
        <v>275</v>
      </c>
      <c r="BN57" s="48" t="s">
        <v>275</v>
      </c>
      <c r="BO57" s="48" t="s">
        <v>275</v>
      </c>
      <c r="BP57" s="48" t="s">
        <v>275</v>
      </c>
      <c r="BQ57" s="48" t="s">
        <v>275</v>
      </c>
      <c r="BR57" s="293" t="s">
        <v>275</v>
      </c>
      <c r="BS57" s="293" t="s">
        <v>275</v>
      </c>
      <c r="BT57" s="293" t="s">
        <v>275</v>
      </c>
      <c r="BU57" s="293" t="s">
        <v>275</v>
      </c>
      <c r="BV57" s="293" t="s">
        <v>275</v>
      </c>
      <c r="BW57" s="293" t="s">
        <v>275</v>
      </c>
      <c r="BX57" s="293" t="s">
        <v>275</v>
      </c>
      <c r="BY57" s="293" t="s">
        <v>275</v>
      </c>
      <c r="BZ57" s="293" t="s">
        <v>275</v>
      </c>
      <c r="CA57" s="293" t="s">
        <v>275</v>
      </c>
      <c r="CB57" s="293" t="s">
        <v>275</v>
      </c>
    </row>
    <row r="58" spans="1:80" ht="19.5" customHeight="1" x14ac:dyDescent="0.25">
      <c r="A58" s="293" t="s">
        <v>267</v>
      </c>
      <c r="B58" s="59" t="s">
        <v>222</v>
      </c>
      <c r="C58" s="293" t="s">
        <v>276</v>
      </c>
      <c r="D58" s="293" t="s">
        <v>275</v>
      </c>
      <c r="E58" s="293">
        <v>2021</v>
      </c>
      <c r="F58" s="293">
        <v>2023</v>
      </c>
      <c r="G58" s="293" t="s">
        <v>275</v>
      </c>
      <c r="H58" s="63">
        <f>H59+H69+H70</f>
        <v>28.021642620000002</v>
      </c>
      <c r="I58" s="293" t="s">
        <v>275</v>
      </c>
      <c r="J58" s="293" t="s">
        <v>275</v>
      </c>
      <c r="K58" s="293" t="s">
        <v>275</v>
      </c>
      <c r="L58" s="293" t="s">
        <v>275</v>
      </c>
      <c r="M58" s="293" t="s">
        <v>275</v>
      </c>
      <c r="N58" s="63">
        <f>N59+N67+N68</f>
        <v>121.30840603999999</v>
      </c>
      <c r="O58" s="63">
        <f>O59+O69+O70</f>
        <v>28.021642620000002</v>
      </c>
      <c r="P58" s="109" t="str">
        <f t="shared" ref="P58:P70" si="18">K58</f>
        <v>нд</v>
      </c>
      <c r="Q58" s="63">
        <f>Q59+Q67+Q68</f>
        <v>77.962688389999997</v>
      </c>
      <c r="R58" s="63">
        <f>R59+R67+R68</f>
        <v>37.622402699999995</v>
      </c>
      <c r="S58" s="63">
        <f>S59+S67+S68</f>
        <v>37.648570539999994</v>
      </c>
      <c r="T58" s="63">
        <f>T59+T67+T68</f>
        <v>40.340285690000002</v>
      </c>
      <c r="U58" s="293" t="s">
        <v>275</v>
      </c>
      <c r="V58" s="293" t="s">
        <v>275</v>
      </c>
      <c r="W58" s="63">
        <f>W59+W67+W68</f>
        <v>39.13288678</v>
      </c>
      <c r="X58" s="63">
        <f>X59+X67+X68</f>
        <v>1.20739891</v>
      </c>
      <c r="Y58" s="63">
        <f>Y59+Y67+Y68</f>
        <v>40.344839458000003</v>
      </c>
      <c r="Z58" s="293" t="s">
        <v>275</v>
      </c>
      <c r="AA58" s="293" t="s">
        <v>275</v>
      </c>
      <c r="AB58" s="63">
        <f>AB59+AB67+AB68</f>
        <v>39.290609893999999</v>
      </c>
      <c r="AC58" s="63">
        <f>AC59+AC67+AC68</f>
        <v>1.0542295639999999</v>
      </c>
      <c r="AD58" s="63">
        <f>AD59+AD67+AD68</f>
        <v>37.622402699999995</v>
      </c>
      <c r="AE58" s="293" t="s">
        <v>275</v>
      </c>
      <c r="AF58" s="293" t="s">
        <v>275</v>
      </c>
      <c r="AG58" s="63">
        <f>AG59+AG67+AG68</f>
        <v>36.986693670000001</v>
      </c>
      <c r="AH58" s="63">
        <f>AH59+AH67+AH68</f>
        <v>0.63570903000000001</v>
      </c>
      <c r="AI58" s="63">
        <f>AI59+AI67+AI68</f>
        <v>37.648570649999996</v>
      </c>
      <c r="AJ58" s="293" t="s">
        <v>275</v>
      </c>
      <c r="AK58" s="293" t="s">
        <v>275</v>
      </c>
      <c r="AL58" s="63">
        <f>AL59+AL67+AL68</f>
        <v>37.013615809999997</v>
      </c>
      <c r="AM58" s="63">
        <f>AM59+AM67+AM68</f>
        <v>0.63495484000000002</v>
      </c>
      <c r="AN58" s="63">
        <f>AN59+AN69</f>
        <v>8.7285500000000003</v>
      </c>
      <c r="AO58" s="48" t="s">
        <v>275</v>
      </c>
      <c r="AP58" s="48" t="s">
        <v>275</v>
      </c>
      <c r="AQ58" s="63">
        <f>AQ59+AQ69</f>
        <v>8.5285499999999992</v>
      </c>
      <c r="AR58" s="63">
        <f>AR59+AR69</f>
        <v>0.19999999999999998</v>
      </c>
      <c r="AS58" s="293" t="s">
        <v>275</v>
      </c>
      <c r="AT58" s="48" t="s">
        <v>275</v>
      </c>
      <c r="AU58" s="48" t="s">
        <v>275</v>
      </c>
      <c r="AV58" s="293" t="s">
        <v>275</v>
      </c>
      <c r="AW58" s="293" t="s">
        <v>275</v>
      </c>
      <c r="AX58" s="63">
        <f>AX59+AX69+AX70</f>
        <v>11.117409619999998</v>
      </c>
      <c r="AY58" s="48" t="s">
        <v>275</v>
      </c>
      <c r="AZ58" s="48" t="s">
        <v>275</v>
      </c>
      <c r="BA58" s="63">
        <f>BA59+BA69+BA70</f>
        <v>11.117409619999998</v>
      </c>
      <c r="BB58" s="63" t="s">
        <v>275</v>
      </c>
      <c r="BC58" s="293" t="s">
        <v>275</v>
      </c>
      <c r="BD58" s="293" t="s">
        <v>275</v>
      </c>
      <c r="BE58" s="293" t="s">
        <v>275</v>
      </c>
      <c r="BF58" s="293" t="s">
        <v>275</v>
      </c>
      <c r="BG58" s="293" t="s">
        <v>275</v>
      </c>
      <c r="BH58" s="63">
        <f>BH59+BH69</f>
        <v>8.1756829999999994</v>
      </c>
      <c r="BI58" s="48" t="s">
        <v>275</v>
      </c>
      <c r="BJ58" s="48" t="s">
        <v>275</v>
      </c>
      <c r="BK58" s="63">
        <f>BK59+BK69</f>
        <v>8.1756829999999994</v>
      </c>
      <c r="BL58" s="63" t="s">
        <v>275</v>
      </c>
      <c r="BM58" s="293" t="s">
        <v>275</v>
      </c>
      <c r="BN58" s="293" t="s">
        <v>275</v>
      </c>
      <c r="BO58" s="293" t="s">
        <v>275</v>
      </c>
      <c r="BP58" s="293" t="s">
        <v>275</v>
      </c>
      <c r="BQ58" s="293" t="s">
        <v>275</v>
      </c>
      <c r="BR58" s="63">
        <f>BR59+BR69+BR70+BR67+BR68</f>
        <v>65.644045320000004</v>
      </c>
      <c r="BS58" s="293" t="s">
        <v>275</v>
      </c>
      <c r="BT58" s="293" t="s">
        <v>275</v>
      </c>
      <c r="BU58" s="63">
        <f>BU59+BU69+BU70+BU67+BU68</f>
        <v>64.808336289999986</v>
      </c>
      <c r="BV58" s="63">
        <f>BV59+BV67+BV68</f>
        <v>0.83570902999999996</v>
      </c>
      <c r="BW58" s="63">
        <f>BW59+BW67+BW68</f>
        <v>37.648570649999996</v>
      </c>
      <c r="BX58" s="293" t="s">
        <v>275</v>
      </c>
      <c r="BY58" s="293" t="s">
        <v>275</v>
      </c>
      <c r="BZ58" s="63">
        <f>BZ59+BZ67+BZ68</f>
        <v>37.013615809999997</v>
      </c>
      <c r="CA58" s="63">
        <f>CA59+CA67+CA68</f>
        <v>0.63495484000000002</v>
      </c>
      <c r="CB58" s="293" t="s">
        <v>275</v>
      </c>
    </row>
    <row r="59" spans="1:80" ht="22.5" customHeight="1" x14ac:dyDescent="0.25">
      <c r="A59" s="293" t="s">
        <v>273</v>
      </c>
      <c r="B59" s="59" t="s">
        <v>216</v>
      </c>
      <c r="C59" s="293" t="s">
        <v>560</v>
      </c>
      <c r="D59" s="293" t="s">
        <v>275</v>
      </c>
      <c r="E59" s="293">
        <v>2021</v>
      </c>
      <c r="F59" s="293">
        <v>2023</v>
      </c>
      <c r="G59" s="293" t="s">
        <v>275</v>
      </c>
      <c r="H59" s="63">
        <f>H62+H63+H64+H65+H66</f>
        <v>20.051169999999999</v>
      </c>
      <c r="I59" s="293" t="s">
        <v>275</v>
      </c>
      <c r="J59" s="293" t="s">
        <v>275</v>
      </c>
      <c r="K59" s="293" t="s">
        <v>275</v>
      </c>
      <c r="L59" s="293" t="s">
        <v>275</v>
      </c>
      <c r="M59" s="293" t="s">
        <v>275</v>
      </c>
      <c r="N59" s="63">
        <f>N60+N61</f>
        <v>2.1398000000000001</v>
      </c>
      <c r="O59" s="63">
        <f>O62+O63+O64+O65+O66</f>
        <v>20.051169999999999</v>
      </c>
      <c r="P59" s="109" t="str">
        <f t="shared" si="18"/>
        <v>нд</v>
      </c>
      <c r="Q59" s="63">
        <f>Q60+Q61</f>
        <v>3.9123321600000001</v>
      </c>
      <c r="R59" s="63">
        <f>R60+R61</f>
        <v>1.59853216</v>
      </c>
      <c r="S59" s="63">
        <f>S60+S61</f>
        <v>1.6247</v>
      </c>
      <c r="T59" s="63">
        <f>T60+T61</f>
        <v>2.3138000000000001</v>
      </c>
      <c r="U59" s="293" t="s">
        <v>275</v>
      </c>
      <c r="V59" s="293" t="s">
        <v>275</v>
      </c>
      <c r="W59" s="63">
        <f>W60+W61</f>
        <v>2.2492800000000002</v>
      </c>
      <c r="X59" s="63">
        <f>X60+X61</f>
        <v>6.4520000000000008E-2</v>
      </c>
      <c r="Y59" s="63">
        <f>Y60+Y61</f>
        <v>2.3138000000000001</v>
      </c>
      <c r="Z59" s="293" t="s">
        <v>275</v>
      </c>
      <c r="AA59" s="293" t="s">
        <v>275</v>
      </c>
      <c r="AB59" s="63">
        <f>AB60+AB61</f>
        <v>2.2492800000000002</v>
      </c>
      <c r="AC59" s="63">
        <f>AC60+AC61</f>
        <v>6.4520000000000008E-2</v>
      </c>
      <c r="AD59" s="63">
        <f>AD60+AD61</f>
        <v>1.59853216</v>
      </c>
      <c r="AE59" s="293" t="s">
        <v>275</v>
      </c>
      <c r="AF59" s="293" t="s">
        <v>275</v>
      </c>
      <c r="AG59" s="63">
        <f>AG60+AG61</f>
        <v>1.55277797</v>
      </c>
      <c r="AH59" s="63">
        <f>AH60+AH61</f>
        <v>4.575419E-2</v>
      </c>
      <c r="AI59" s="63">
        <f>AI60+AI61</f>
        <v>1.6247</v>
      </c>
      <c r="AJ59" s="293" t="s">
        <v>275</v>
      </c>
      <c r="AK59" s="293" t="s">
        <v>275</v>
      </c>
      <c r="AL59" s="63">
        <f>AL60+AL61</f>
        <v>1.5796999999999999</v>
      </c>
      <c r="AM59" s="63">
        <f>AM60+AM61</f>
        <v>4.4999999999999998E-2</v>
      </c>
      <c r="AN59" s="63">
        <f>AN62+AN64+AN65</f>
        <v>6.6885500000000002</v>
      </c>
      <c r="AO59" s="63" t="s">
        <v>275</v>
      </c>
      <c r="AP59" s="63" t="s">
        <v>275</v>
      </c>
      <c r="AQ59" s="63">
        <f>AQ62+AQ64+AQ65</f>
        <v>6.48855</v>
      </c>
      <c r="AR59" s="63">
        <f>AR62+AR64+AR65</f>
        <v>0.19999999999999998</v>
      </c>
      <c r="AS59" s="293" t="s">
        <v>275</v>
      </c>
      <c r="AT59" s="293" t="s">
        <v>275</v>
      </c>
      <c r="AU59" s="293" t="s">
        <v>275</v>
      </c>
      <c r="AV59" s="293" t="s">
        <v>275</v>
      </c>
      <c r="AW59" s="293" t="s">
        <v>275</v>
      </c>
      <c r="AX59" s="63">
        <f>AX62+AX64+AX65</f>
        <v>7.3243799999999997</v>
      </c>
      <c r="AY59" s="63" t="s">
        <v>275</v>
      </c>
      <c r="AZ59" s="63" t="s">
        <v>275</v>
      </c>
      <c r="BA59" s="63">
        <f>BA62+BA64+BA65</f>
        <v>7.3243799999999997</v>
      </c>
      <c r="BB59" s="63">
        <f>BB62+BB66</f>
        <v>0</v>
      </c>
      <c r="BC59" s="293" t="s">
        <v>275</v>
      </c>
      <c r="BD59" s="293" t="s">
        <v>275</v>
      </c>
      <c r="BE59" s="293" t="s">
        <v>275</v>
      </c>
      <c r="BF59" s="293" t="s">
        <v>275</v>
      </c>
      <c r="BG59" s="293" t="s">
        <v>275</v>
      </c>
      <c r="BH59" s="63">
        <f>BH63+BH65+BH66</f>
        <v>6.0382400000000001</v>
      </c>
      <c r="BI59" s="63" t="s">
        <v>275</v>
      </c>
      <c r="BJ59" s="63" t="s">
        <v>275</v>
      </c>
      <c r="BK59" s="63">
        <f>BK63+BK65+BK66</f>
        <v>6.0382400000000001</v>
      </c>
      <c r="BL59" s="63" t="s">
        <v>275</v>
      </c>
      <c r="BM59" s="293" t="s">
        <v>275</v>
      </c>
      <c r="BN59" s="293" t="s">
        <v>275</v>
      </c>
      <c r="BO59" s="293" t="s">
        <v>275</v>
      </c>
      <c r="BP59" s="293" t="s">
        <v>275</v>
      </c>
      <c r="BQ59" s="293" t="s">
        <v>275</v>
      </c>
      <c r="BR59" s="63">
        <f>BR62+BR63+BR64+BR65+BR66+BR60+BR61</f>
        <v>21.649702160000004</v>
      </c>
      <c r="BS59" s="63" t="s">
        <v>275</v>
      </c>
      <c r="BT59" s="63" t="s">
        <v>275</v>
      </c>
      <c r="BU59" s="63">
        <f>BU62+BU63+BU64+BU65+BU66+BU60+BU61</f>
        <v>21.403947969999997</v>
      </c>
      <c r="BV59" s="63">
        <f>BV60+BV61+BV62+BV64+BV65</f>
        <v>0.24575419000000001</v>
      </c>
      <c r="BW59" s="63">
        <f>BW60+BW61</f>
        <v>1.6247</v>
      </c>
      <c r="BX59" s="293" t="s">
        <v>275</v>
      </c>
      <c r="BY59" s="293" t="s">
        <v>275</v>
      </c>
      <c r="BZ59" s="63">
        <f>BZ60+BZ61</f>
        <v>1.5796999999999999</v>
      </c>
      <c r="CA59" s="63">
        <f>CA60+CA61</f>
        <v>4.4999999999999998E-2</v>
      </c>
      <c r="CB59" s="302" t="s">
        <v>275</v>
      </c>
    </row>
    <row r="60" spans="1:80" ht="22.5" customHeight="1" x14ac:dyDescent="0.25">
      <c r="A60" s="107" t="s">
        <v>478</v>
      </c>
      <c r="B60" s="108" t="s">
        <v>481</v>
      </c>
      <c r="C60" s="107" t="s">
        <v>286</v>
      </c>
      <c r="D60" s="107" t="s">
        <v>275</v>
      </c>
      <c r="E60" s="107">
        <v>2018</v>
      </c>
      <c r="F60" s="107">
        <v>2020</v>
      </c>
      <c r="G60" s="293" t="s">
        <v>275</v>
      </c>
      <c r="H60" s="107" t="s">
        <v>275</v>
      </c>
      <c r="I60" s="107" t="s">
        <v>275</v>
      </c>
      <c r="J60" s="107" t="s">
        <v>275</v>
      </c>
      <c r="K60" s="107" t="s">
        <v>275</v>
      </c>
      <c r="L60" s="107" t="s">
        <v>275</v>
      </c>
      <c r="M60" s="107" t="s">
        <v>275</v>
      </c>
      <c r="N60" s="109">
        <f>'[1]Приложение 1'!$F$53</f>
        <v>0.81979999999999997</v>
      </c>
      <c r="O60" s="109" t="str">
        <f>H60</f>
        <v>нд</v>
      </c>
      <c r="P60" s="109" t="str">
        <f t="shared" si="18"/>
        <v>нд</v>
      </c>
      <c r="Q60" s="109">
        <f>[2]Лист1!$J$47</f>
        <v>1.7263679999999999</v>
      </c>
      <c r="R60" s="109">
        <f>[2]Лист1!$P$47</f>
        <v>0.88656800000000002</v>
      </c>
      <c r="S60" s="65">
        <f>0.8377+0.02</f>
        <v>0.85770000000000002</v>
      </c>
      <c r="T60" s="63">
        <f>W60+X60</f>
        <v>0.83979999999999999</v>
      </c>
      <c r="U60" s="109" t="s">
        <v>275</v>
      </c>
      <c r="V60" s="109" t="s">
        <v>275</v>
      </c>
      <c r="W60" s="109">
        <f>[2]Лист1!$N$47</f>
        <v>0.82979999999999998</v>
      </c>
      <c r="X60" s="109">
        <f>[2]Лист1!$O$47</f>
        <v>0.01</v>
      </c>
      <c r="Y60" s="109">
        <f>AB60+AC60</f>
        <v>0.83979999999999999</v>
      </c>
      <c r="Z60" s="109" t="s">
        <v>275</v>
      </c>
      <c r="AA60" s="109" t="s">
        <v>275</v>
      </c>
      <c r="AB60" s="109">
        <v>0.82979999999999998</v>
      </c>
      <c r="AC60" s="109">
        <v>0.01</v>
      </c>
      <c r="AD60" s="63">
        <f t="shared" ref="AD60:AD61" si="19">AG60+AH60</f>
        <v>0.88656800000000002</v>
      </c>
      <c r="AE60" s="109" t="s">
        <v>275</v>
      </c>
      <c r="AF60" s="109" t="s">
        <v>275</v>
      </c>
      <c r="AG60" s="109">
        <f>[3]Лист1!$S$47</f>
        <v>0.85606780999999998</v>
      </c>
      <c r="AH60" s="109">
        <f>[3]Лист1!$T$47</f>
        <v>3.050019E-2</v>
      </c>
      <c r="AI60" s="109">
        <f t="shared" ref="AI60:AI61" si="20">AL60+AM60</f>
        <v>0.85770000000000002</v>
      </c>
      <c r="AJ60" s="109" t="s">
        <v>275</v>
      </c>
      <c r="AK60" s="109" t="s">
        <v>275</v>
      </c>
      <c r="AL60" s="109">
        <v>0.8377</v>
      </c>
      <c r="AM60" s="109">
        <v>0.02</v>
      </c>
      <c r="AN60" s="109" t="s">
        <v>275</v>
      </c>
      <c r="AO60" s="109" t="s">
        <v>275</v>
      </c>
      <c r="AP60" s="109" t="s">
        <v>275</v>
      </c>
      <c r="AQ60" s="109" t="s">
        <v>275</v>
      </c>
      <c r="AR60" s="109" t="s">
        <v>275</v>
      </c>
      <c r="AS60" s="109" t="s">
        <v>275</v>
      </c>
      <c r="AT60" s="109" t="s">
        <v>275</v>
      </c>
      <c r="AU60" s="109" t="s">
        <v>275</v>
      </c>
      <c r="AV60" s="109" t="s">
        <v>275</v>
      </c>
      <c r="AW60" s="109" t="s">
        <v>275</v>
      </c>
      <c r="AX60" s="109" t="s">
        <v>275</v>
      </c>
      <c r="AY60" s="109" t="s">
        <v>275</v>
      </c>
      <c r="AZ60" s="109" t="s">
        <v>275</v>
      </c>
      <c r="BA60" s="109" t="s">
        <v>275</v>
      </c>
      <c r="BB60" s="109" t="s">
        <v>275</v>
      </c>
      <c r="BC60" s="109" t="s">
        <v>275</v>
      </c>
      <c r="BD60" s="109" t="s">
        <v>275</v>
      </c>
      <c r="BE60" s="109" t="s">
        <v>275</v>
      </c>
      <c r="BF60" s="109" t="s">
        <v>275</v>
      </c>
      <c r="BG60" s="109" t="s">
        <v>275</v>
      </c>
      <c r="BH60" s="109" t="s">
        <v>275</v>
      </c>
      <c r="BI60" s="109" t="s">
        <v>275</v>
      </c>
      <c r="BJ60" s="109" t="s">
        <v>275</v>
      </c>
      <c r="BK60" s="109" t="s">
        <v>275</v>
      </c>
      <c r="BL60" s="109" t="s">
        <v>275</v>
      </c>
      <c r="BM60" s="109" t="s">
        <v>275</v>
      </c>
      <c r="BN60" s="109" t="s">
        <v>275</v>
      </c>
      <c r="BO60" s="109" t="s">
        <v>275</v>
      </c>
      <c r="BP60" s="109" t="s">
        <v>275</v>
      </c>
      <c r="BQ60" s="109" t="s">
        <v>275</v>
      </c>
      <c r="BR60" s="109">
        <f>BU60+BV60</f>
        <v>0.88656800000000002</v>
      </c>
      <c r="BS60" s="109" t="s">
        <v>275</v>
      </c>
      <c r="BT60" s="109" t="s">
        <v>275</v>
      </c>
      <c r="BU60" s="109">
        <f>AG60</f>
        <v>0.85606780999999998</v>
      </c>
      <c r="BV60" s="109">
        <f>AH60</f>
        <v>3.050019E-2</v>
      </c>
      <c r="BW60" s="109">
        <f t="shared" ref="BW60:BW61" si="21">BZ60+CA60</f>
        <v>0.85770000000000002</v>
      </c>
      <c r="BX60" s="109" t="s">
        <v>275</v>
      </c>
      <c r="BY60" s="109" t="s">
        <v>275</v>
      </c>
      <c r="BZ60" s="109">
        <v>0.8377</v>
      </c>
      <c r="CA60" s="109">
        <v>0.02</v>
      </c>
      <c r="CB60" s="326" t="s">
        <v>581</v>
      </c>
    </row>
    <row r="61" spans="1:80" ht="22.5" customHeight="1" x14ac:dyDescent="0.25">
      <c r="A61" s="107" t="s">
        <v>479</v>
      </c>
      <c r="B61" s="108" t="s">
        <v>480</v>
      </c>
      <c r="C61" s="107" t="s">
        <v>286</v>
      </c>
      <c r="D61" s="107" t="s">
        <v>275</v>
      </c>
      <c r="E61" s="107">
        <v>2018</v>
      </c>
      <c r="F61" s="107">
        <v>2020</v>
      </c>
      <c r="G61" s="293" t="s">
        <v>275</v>
      </c>
      <c r="H61" s="107" t="s">
        <v>275</v>
      </c>
      <c r="I61" s="107" t="s">
        <v>275</v>
      </c>
      <c r="J61" s="107" t="s">
        <v>275</v>
      </c>
      <c r="K61" s="107" t="s">
        <v>275</v>
      </c>
      <c r="L61" s="107" t="s">
        <v>275</v>
      </c>
      <c r="M61" s="107" t="s">
        <v>275</v>
      </c>
      <c r="N61" s="109">
        <f>'[1]Приложение 1'!$F$54</f>
        <v>1.32</v>
      </c>
      <c r="O61" s="109" t="str">
        <f>H61</f>
        <v>нд</v>
      </c>
      <c r="P61" s="109" t="str">
        <f t="shared" si="18"/>
        <v>нд</v>
      </c>
      <c r="Q61" s="109">
        <f>[2]Лист1!$J$48</f>
        <v>2.1859641600000002</v>
      </c>
      <c r="R61" s="109">
        <f>[2]Лист1!$P$48</f>
        <v>0.71196415999999996</v>
      </c>
      <c r="S61" s="65">
        <f>0.742+0.025</f>
        <v>0.76700000000000002</v>
      </c>
      <c r="T61" s="63">
        <f>W61+X61</f>
        <v>1.474</v>
      </c>
      <c r="U61" s="109" t="s">
        <v>275</v>
      </c>
      <c r="V61" s="109" t="s">
        <v>275</v>
      </c>
      <c r="W61" s="109">
        <f>[2]Лист1!$N$48</f>
        <v>1.4194800000000001</v>
      </c>
      <c r="X61" s="109">
        <f>[2]Лист1!$O$48</f>
        <v>5.4520000000000006E-2</v>
      </c>
      <c r="Y61" s="109">
        <f>AB61+AC61</f>
        <v>1.474</v>
      </c>
      <c r="Z61" s="109" t="s">
        <v>275</v>
      </c>
      <c r="AA61" s="109" t="s">
        <v>275</v>
      </c>
      <c r="AB61" s="109">
        <v>1.4194800000000001</v>
      </c>
      <c r="AC61" s="109">
        <v>5.4520000000000006E-2</v>
      </c>
      <c r="AD61" s="63">
        <f t="shared" si="19"/>
        <v>0.71196415999999996</v>
      </c>
      <c r="AE61" s="109" t="s">
        <v>275</v>
      </c>
      <c r="AF61" s="109" t="s">
        <v>275</v>
      </c>
      <c r="AG61" s="109">
        <f>[3]Лист1!$S$48</f>
        <v>0.69671015999999997</v>
      </c>
      <c r="AH61" s="109">
        <f>[3]Лист1!$T$48</f>
        <v>1.5254E-2</v>
      </c>
      <c r="AI61" s="109">
        <f t="shared" si="20"/>
        <v>0.76700000000000002</v>
      </c>
      <c r="AJ61" s="109" t="s">
        <v>275</v>
      </c>
      <c r="AK61" s="109" t="s">
        <v>275</v>
      </c>
      <c r="AL61" s="109">
        <v>0.74199999999999999</v>
      </c>
      <c r="AM61" s="109">
        <v>2.5000000000000001E-2</v>
      </c>
      <c r="AN61" s="109" t="s">
        <v>275</v>
      </c>
      <c r="AO61" s="109" t="s">
        <v>275</v>
      </c>
      <c r="AP61" s="109" t="s">
        <v>275</v>
      </c>
      <c r="AQ61" s="109" t="s">
        <v>275</v>
      </c>
      <c r="AR61" s="109" t="s">
        <v>275</v>
      </c>
      <c r="AS61" s="109" t="s">
        <v>275</v>
      </c>
      <c r="AT61" s="109" t="s">
        <v>275</v>
      </c>
      <c r="AU61" s="109" t="s">
        <v>275</v>
      </c>
      <c r="AV61" s="109" t="s">
        <v>275</v>
      </c>
      <c r="AW61" s="109" t="s">
        <v>275</v>
      </c>
      <c r="AX61" s="109" t="s">
        <v>275</v>
      </c>
      <c r="AY61" s="109" t="s">
        <v>275</v>
      </c>
      <c r="AZ61" s="109" t="s">
        <v>275</v>
      </c>
      <c r="BA61" s="109" t="s">
        <v>275</v>
      </c>
      <c r="BB61" s="109" t="s">
        <v>275</v>
      </c>
      <c r="BC61" s="109" t="s">
        <v>275</v>
      </c>
      <c r="BD61" s="109" t="s">
        <v>275</v>
      </c>
      <c r="BE61" s="109" t="s">
        <v>275</v>
      </c>
      <c r="BF61" s="109" t="s">
        <v>275</v>
      </c>
      <c r="BG61" s="109" t="s">
        <v>275</v>
      </c>
      <c r="BH61" s="109" t="s">
        <v>275</v>
      </c>
      <c r="BI61" s="109" t="s">
        <v>275</v>
      </c>
      <c r="BJ61" s="109" t="s">
        <v>275</v>
      </c>
      <c r="BK61" s="109" t="s">
        <v>275</v>
      </c>
      <c r="BL61" s="109" t="s">
        <v>275</v>
      </c>
      <c r="BM61" s="109" t="s">
        <v>275</v>
      </c>
      <c r="BN61" s="109" t="s">
        <v>275</v>
      </c>
      <c r="BO61" s="109" t="s">
        <v>275</v>
      </c>
      <c r="BP61" s="109" t="s">
        <v>275</v>
      </c>
      <c r="BQ61" s="109" t="s">
        <v>275</v>
      </c>
      <c r="BR61" s="109">
        <f t="shared" ref="BR61:BR68" si="22">BU61+BV61</f>
        <v>0.71196415999999996</v>
      </c>
      <c r="BS61" s="109" t="s">
        <v>275</v>
      </c>
      <c r="BT61" s="109" t="s">
        <v>275</v>
      </c>
      <c r="BU61" s="109">
        <f>AG61</f>
        <v>0.69671015999999997</v>
      </c>
      <c r="BV61" s="109">
        <f>AH61</f>
        <v>1.5254E-2</v>
      </c>
      <c r="BW61" s="109">
        <f t="shared" si="21"/>
        <v>0.76700000000000002</v>
      </c>
      <c r="BX61" s="109" t="s">
        <v>275</v>
      </c>
      <c r="BY61" s="109" t="s">
        <v>275</v>
      </c>
      <c r="BZ61" s="109">
        <v>0.74199999999999999</v>
      </c>
      <c r="CA61" s="109">
        <v>2.5000000000000001E-2</v>
      </c>
      <c r="CB61" s="327"/>
    </row>
    <row r="62" spans="1:80" s="110" customFormat="1" ht="24.75" customHeight="1" x14ac:dyDescent="0.25">
      <c r="A62" s="107" t="s">
        <v>493</v>
      </c>
      <c r="B62" s="108" t="s">
        <v>481</v>
      </c>
      <c r="C62" s="107" t="s">
        <v>560</v>
      </c>
      <c r="D62" s="107" t="s">
        <v>275</v>
      </c>
      <c r="E62" s="293">
        <v>2021</v>
      </c>
      <c r="F62" s="293">
        <v>2023</v>
      </c>
      <c r="G62" s="293" t="s">
        <v>275</v>
      </c>
      <c r="H62" s="109">
        <v>3.3711699999999998</v>
      </c>
      <c r="I62" s="107" t="s">
        <v>275</v>
      </c>
      <c r="J62" s="107" t="s">
        <v>275</v>
      </c>
      <c r="K62" s="107" t="s">
        <v>275</v>
      </c>
      <c r="L62" s="107" t="s">
        <v>275</v>
      </c>
      <c r="M62" s="107" t="s">
        <v>275</v>
      </c>
      <c r="N62" s="107" t="s">
        <v>275</v>
      </c>
      <c r="O62" s="109">
        <v>3.3711699999999998</v>
      </c>
      <c r="P62" s="109" t="str">
        <f t="shared" si="18"/>
        <v>нд</v>
      </c>
      <c r="Q62" s="109" t="s">
        <v>275</v>
      </c>
      <c r="R62" s="109" t="s">
        <v>275</v>
      </c>
      <c r="S62" s="109" t="s">
        <v>275</v>
      </c>
      <c r="T62" s="107" t="s">
        <v>275</v>
      </c>
      <c r="U62" s="107" t="s">
        <v>275</v>
      </c>
      <c r="V62" s="107" t="s">
        <v>275</v>
      </c>
      <c r="W62" s="107" t="s">
        <v>275</v>
      </c>
      <c r="X62" s="107" t="s">
        <v>275</v>
      </c>
      <c r="Y62" s="107" t="s">
        <v>275</v>
      </c>
      <c r="Z62" s="107" t="s">
        <v>275</v>
      </c>
      <c r="AA62" s="107" t="s">
        <v>275</v>
      </c>
      <c r="AB62" s="107" t="s">
        <v>275</v>
      </c>
      <c r="AC62" s="107" t="s">
        <v>275</v>
      </c>
      <c r="AD62" s="107" t="s">
        <v>275</v>
      </c>
      <c r="AE62" s="107" t="s">
        <v>275</v>
      </c>
      <c r="AF62" s="107" t="s">
        <v>275</v>
      </c>
      <c r="AG62" s="107" t="s">
        <v>275</v>
      </c>
      <c r="AH62" s="107" t="s">
        <v>275</v>
      </c>
      <c r="AI62" s="107" t="s">
        <v>275</v>
      </c>
      <c r="AJ62" s="107" t="s">
        <v>275</v>
      </c>
      <c r="AK62" s="107" t="s">
        <v>275</v>
      </c>
      <c r="AL62" s="107" t="s">
        <v>275</v>
      </c>
      <c r="AM62" s="107" t="s">
        <v>275</v>
      </c>
      <c r="AN62" s="63">
        <f>4*0.47368</f>
        <v>1.89472</v>
      </c>
      <c r="AO62" s="109" t="s">
        <v>275</v>
      </c>
      <c r="AP62" s="109" t="s">
        <v>275</v>
      </c>
      <c r="AQ62" s="63">
        <f>(4*0.47368)-AR62</f>
        <v>1.8447199999999999</v>
      </c>
      <c r="AR62" s="109">
        <v>0.05</v>
      </c>
      <c r="AS62" s="107" t="s">
        <v>275</v>
      </c>
      <c r="AT62" s="107" t="s">
        <v>275</v>
      </c>
      <c r="AU62" s="107" t="s">
        <v>275</v>
      </c>
      <c r="AV62" s="107" t="s">
        <v>275</v>
      </c>
      <c r="AW62" s="107" t="s">
        <v>275</v>
      </c>
      <c r="AX62" s="63">
        <f>3*0.49215</f>
        <v>1.4764499999999998</v>
      </c>
      <c r="AY62" s="109" t="s">
        <v>275</v>
      </c>
      <c r="AZ62" s="109" t="s">
        <v>275</v>
      </c>
      <c r="BA62" s="63">
        <f>3*0.49215</f>
        <v>1.4764499999999998</v>
      </c>
      <c r="BB62" s="109">
        <v>0</v>
      </c>
      <c r="BC62" s="107" t="s">
        <v>275</v>
      </c>
      <c r="BD62" s="107" t="s">
        <v>275</v>
      </c>
      <c r="BE62" s="107" t="s">
        <v>275</v>
      </c>
      <c r="BF62" s="107" t="s">
        <v>275</v>
      </c>
      <c r="BG62" s="107" t="s">
        <v>275</v>
      </c>
      <c r="BH62" s="63" t="s">
        <v>275</v>
      </c>
      <c r="BI62" s="109" t="s">
        <v>275</v>
      </c>
      <c r="BJ62" s="109" t="s">
        <v>275</v>
      </c>
      <c r="BK62" s="63" t="s">
        <v>275</v>
      </c>
      <c r="BL62" s="109" t="s">
        <v>275</v>
      </c>
      <c r="BM62" s="107" t="s">
        <v>275</v>
      </c>
      <c r="BN62" s="107" t="s">
        <v>275</v>
      </c>
      <c r="BO62" s="107" t="s">
        <v>275</v>
      </c>
      <c r="BP62" s="107" t="s">
        <v>275</v>
      </c>
      <c r="BQ62" s="107" t="s">
        <v>275</v>
      </c>
      <c r="BR62" s="109">
        <f t="shared" si="22"/>
        <v>3.3711699999999993</v>
      </c>
      <c r="BS62" s="109" t="s">
        <v>275</v>
      </c>
      <c r="BT62" s="109" t="s">
        <v>275</v>
      </c>
      <c r="BU62" s="109">
        <f>BA62+AQ62</f>
        <v>3.3211699999999995</v>
      </c>
      <c r="BV62" s="109">
        <f>AR62</f>
        <v>0.05</v>
      </c>
      <c r="BW62" s="107" t="s">
        <v>275</v>
      </c>
      <c r="BX62" s="107" t="s">
        <v>275</v>
      </c>
      <c r="BY62" s="107" t="s">
        <v>275</v>
      </c>
      <c r="BZ62" s="107" t="s">
        <v>275</v>
      </c>
      <c r="CA62" s="107" t="s">
        <v>275</v>
      </c>
      <c r="CB62" s="293" t="s">
        <v>275</v>
      </c>
    </row>
    <row r="63" spans="1:80" s="110" customFormat="1" ht="24.75" customHeight="1" x14ac:dyDescent="0.25">
      <c r="A63" s="107" t="s">
        <v>495</v>
      </c>
      <c r="B63" s="108" t="s">
        <v>494</v>
      </c>
      <c r="C63" s="107" t="s">
        <v>560</v>
      </c>
      <c r="D63" s="107" t="s">
        <v>275</v>
      </c>
      <c r="E63" s="293">
        <v>2021</v>
      </c>
      <c r="F63" s="293">
        <v>2023</v>
      </c>
      <c r="G63" s="293" t="s">
        <v>275</v>
      </c>
      <c r="H63" s="109">
        <v>0.80981000000000003</v>
      </c>
      <c r="I63" s="107" t="s">
        <v>275</v>
      </c>
      <c r="J63" s="107" t="s">
        <v>275</v>
      </c>
      <c r="K63" s="107" t="s">
        <v>275</v>
      </c>
      <c r="L63" s="107" t="s">
        <v>275</v>
      </c>
      <c r="M63" s="107" t="s">
        <v>275</v>
      </c>
      <c r="N63" s="107" t="s">
        <v>275</v>
      </c>
      <c r="O63" s="109">
        <v>0.80981000000000003</v>
      </c>
      <c r="P63" s="109" t="str">
        <f t="shared" si="18"/>
        <v>нд</v>
      </c>
      <c r="Q63" s="63" t="s">
        <v>275</v>
      </c>
      <c r="R63" s="63" t="s">
        <v>275</v>
      </c>
      <c r="S63" s="63" t="s">
        <v>275</v>
      </c>
      <c r="T63" s="107" t="s">
        <v>275</v>
      </c>
      <c r="U63" s="107" t="s">
        <v>275</v>
      </c>
      <c r="V63" s="107" t="s">
        <v>275</v>
      </c>
      <c r="W63" s="107" t="s">
        <v>275</v>
      </c>
      <c r="X63" s="107" t="s">
        <v>275</v>
      </c>
      <c r="Y63" s="107" t="s">
        <v>275</v>
      </c>
      <c r="Z63" s="107" t="s">
        <v>275</v>
      </c>
      <c r="AA63" s="107" t="s">
        <v>275</v>
      </c>
      <c r="AB63" s="107" t="s">
        <v>275</v>
      </c>
      <c r="AC63" s="107" t="s">
        <v>275</v>
      </c>
      <c r="AD63" s="107" t="s">
        <v>275</v>
      </c>
      <c r="AE63" s="107" t="s">
        <v>275</v>
      </c>
      <c r="AF63" s="107" t="s">
        <v>275</v>
      </c>
      <c r="AG63" s="107" t="s">
        <v>275</v>
      </c>
      <c r="AH63" s="107" t="s">
        <v>275</v>
      </c>
      <c r="AI63" s="107" t="s">
        <v>275</v>
      </c>
      <c r="AJ63" s="107" t="s">
        <v>275</v>
      </c>
      <c r="AK63" s="107" t="s">
        <v>275</v>
      </c>
      <c r="AL63" s="107" t="s">
        <v>275</v>
      </c>
      <c r="AM63" s="107" t="s">
        <v>275</v>
      </c>
      <c r="AN63" s="63" t="s">
        <v>275</v>
      </c>
      <c r="AO63" s="109" t="s">
        <v>275</v>
      </c>
      <c r="AP63" s="109" t="s">
        <v>275</v>
      </c>
      <c r="AQ63" s="63" t="s">
        <v>275</v>
      </c>
      <c r="AR63" s="109">
        <v>0</v>
      </c>
      <c r="AS63" s="107" t="s">
        <v>275</v>
      </c>
      <c r="AT63" s="107" t="s">
        <v>275</v>
      </c>
      <c r="AU63" s="107" t="s">
        <v>275</v>
      </c>
      <c r="AV63" s="107" t="s">
        <v>275</v>
      </c>
      <c r="AW63" s="107" t="s">
        <v>275</v>
      </c>
      <c r="AX63" s="63" t="s">
        <v>275</v>
      </c>
      <c r="AY63" s="109" t="s">
        <v>275</v>
      </c>
      <c r="AZ63" s="109" t="s">
        <v>275</v>
      </c>
      <c r="BA63" s="63" t="s">
        <v>275</v>
      </c>
      <c r="BB63" s="109">
        <v>0</v>
      </c>
      <c r="BC63" s="107" t="s">
        <v>275</v>
      </c>
      <c r="BD63" s="107" t="s">
        <v>275</v>
      </c>
      <c r="BE63" s="107" t="s">
        <v>275</v>
      </c>
      <c r="BF63" s="107" t="s">
        <v>275</v>
      </c>
      <c r="BG63" s="107" t="s">
        <v>275</v>
      </c>
      <c r="BH63" s="63">
        <f>1*0.80981</f>
        <v>0.80981000000000003</v>
      </c>
      <c r="BI63" s="109" t="s">
        <v>275</v>
      </c>
      <c r="BJ63" s="109" t="s">
        <v>275</v>
      </c>
      <c r="BK63" s="63">
        <f>1*0.80981</f>
        <v>0.80981000000000003</v>
      </c>
      <c r="BL63" s="109" t="s">
        <v>275</v>
      </c>
      <c r="BM63" s="107" t="s">
        <v>275</v>
      </c>
      <c r="BN63" s="107" t="s">
        <v>275</v>
      </c>
      <c r="BO63" s="107" t="s">
        <v>275</v>
      </c>
      <c r="BP63" s="107" t="s">
        <v>275</v>
      </c>
      <c r="BQ63" s="107" t="s">
        <v>275</v>
      </c>
      <c r="BR63" s="109">
        <f>BU63</f>
        <v>0.80981000000000003</v>
      </c>
      <c r="BS63" s="109" t="s">
        <v>275</v>
      </c>
      <c r="BT63" s="109" t="s">
        <v>275</v>
      </c>
      <c r="BU63" s="109">
        <f>BK63</f>
        <v>0.80981000000000003</v>
      </c>
      <c r="BV63" s="109" t="str">
        <f t="shared" ref="BV63:BV68" si="23">AH63</f>
        <v>нд</v>
      </c>
      <c r="BW63" s="107" t="s">
        <v>275</v>
      </c>
      <c r="BX63" s="107" t="s">
        <v>275</v>
      </c>
      <c r="BY63" s="107" t="s">
        <v>275</v>
      </c>
      <c r="BZ63" s="107" t="s">
        <v>275</v>
      </c>
      <c r="CA63" s="107" t="s">
        <v>275</v>
      </c>
      <c r="CB63" s="293" t="s">
        <v>275</v>
      </c>
    </row>
    <row r="64" spans="1:80" s="110" customFormat="1" ht="24.75" customHeight="1" x14ac:dyDescent="0.25">
      <c r="A64" s="107" t="s">
        <v>497</v>
      </c>
      <c r="B64" s="108" t="s">
        <v>480</v>
      </c>
      <c r="C64" s="107" t="s">
        <v>560</v>
      </c>
      <c r="D64" s="107" t="s">
        <v>275</v>
      </c>
      <c r="E64" s="293">
        <v>2021</v>
      </c>
      <c r="F64" s="293">
        <v>2023</v>
      </c>
      <c r="G64" s="293" t="s">
        <v>275</v>
      </c>
      <c r="H64" s="109">
        <v>6.4685199999999998</v>
      </c>
      <c r="I64" s="107" t="s">
        <v>275</v>
      </c>
      <c r="J64" s="107" t="s">
        <v>275</v>
      </c>
      <c r="K64" s="107" t="s">
        <v>275</v>
      </c>
      <c r="L64" s="107" t="s">
        <v>275</v>
      </c>
      <c r="M64" s="107" t="s">
        <v>275</v>
      </c>
      <c r="N64" s="107" t="s">
        <v>275</v>
      </c>
      <c r="O64" s="109">
        <v>6.4685199999999998</v>
      </c>
      <c r="P64" s="109" t="str">
        <f t="shared" si="18"/>
        <v>нд</v>
      </c>
      <c r="Q64" s="109" t="s">
        <v>275</v>
      </c>
      <c r="R64" s="109" t="s">
        <v>275</v>
      </c>
      <c r="S64" s="109" t="s">
        <v>275</v>
      </c>
      <c r="T64" s="107" t="s">
        <v>275</v>
      </c>
      <c r="U64" s="107" t="s">
        <v>275</v>
      </c>
      <c r="V64" s="107" t="s">
        <v>275</v>
      </c>
      <c r="W64" s="107" t="s">
        <v>275</v>
      </c>
      <c r="X64" s="107" t="s">
        <v>275</v>
      </c>
      <c r="Y64" s="107" t="s">
        <v>275</v>
      </c>
      <c r="Z64" s="107" t="s">
        <v>275</v>
      </c>
      <c r="AA64" s="107" t="s">
        <v>275</v>
      </c>
      <c r="AB64" s="107" t="s">
        <v>275</v>
      </c>
      <c r="AC64" s="107" t="s">
        <v>275</v>
      </c>
      <c r="AD64" s="107" t="s">
        <v>275</v>
      </c>
      <c r="AE64" s="107" t="s">
        <v>275</v>
      </c>
      <c r="AF64" s="107" t="s">
        <v>275</v>
      </c>
      <c r="AG64" s="107" t="s">
        <v>275</v>
      </c>
      <c r="AH64" s="107" t="s">
        <v>275</v>
      </c>
      <c r="AI64" s="107" t="s">
        <v>275</v>
      </c>
      <c r="AJ64" s="107" t="s">
        <v>275</v>
      </c>
      <c r="AK64" s="107" t="s">
        <v>275</v>
      </c>
      <c r="AL64" s="107" t="s">
        <v>275</v>
      </c>
      <c r="AM64" s="107" t="s">
        <v>275</v>
      </c>
      <c r="AN64" s="63">
        <f>5*0.79691</f>
        <v>3.98455</v>
      </c>
      <c r="AO64" s="109" t="s">
        <v>275</v>
      </c>
      <c r="AP64" s="109" t="s">
        <v>275</v>
      </c>
      <c r="AQ64" s="63">
        <f>(5*0.79691)-AR64</f>
        <v>3.85955</v>
      </c>
      <c r="AR64" s="109">
        <v>0.125</v>
      </c>
      <c r="AS64" s="107" t="s">
        <v>275</v>
      </c>
      <c r="AT64" s="107" t="s">
        <v>275</v>
      </c>
      <c r="AU64" s="107" t="s">
        <v>275</v>
      </c>
      <c r="AV64" s="107" t="s">
        <v>275</v>
      </c>
      <c r="AW64" s="107" t="s">
        <v>275</v>
      </c>
      <c r="AX64" s="63">
        <f>3*0.82799</f>
        <v>2.4839700000000002</v>
      </c>
      <c r="AY64" s="109" t="s">
        <v>275</v>
      </c>
      <c r="AZ64" s="109" t="s">
        <v>275</v>
      </c>
      <c r="BA64" s="63">
        <f>3*0.82799</f>
        <v>2.4839700000000002</v>
      </c>
      <c r="BB64" s="109">
        <v>0</v>
      </c>
      <c r="BC64" s="107" t="s">
        <v>275</v>
      </c>
      <c r="BD64" s="107" t="s">
        <v>275</v>
      </c>
      <c r="BE64" s="107" t="s">
        <v>275</v>
      </c>
      <c r="BF64" s="107" t="s">
        <v>275</v>
      </c>
      <c r="BG64" s="107" t="s">
        <v>275</v>
      </c>
      <c r="BH64" s="63" t="s">
        <v>275</v>
      </c>
      <c r="BI64" s="109" t="s">
        <v>275</v>
      </c>
      <c r="BJ64" s="109" t="s">
        <v>275</v>
      </c>
      <c r="BK64" s="63" t="s">
        <v>275</v>
      </c>
      <c r="BL64" s="109" t="s">
        <v>275</v>
      </c>
      <c r="BM64" s="107" t="s">
        <v>275</v>
      </c>
      <c r="BN64" s="107" t="s">
        <v>275</v>
      </c>
      <c r="BO64" s="107" t="s">
        <v>275</v>
      </c>
      <c r="BP64" s="107" t="s">
        <v>275</v>
      </c>
      <c r="BQ64" s="107" t="s">
        <v>275</v>
      </c>
      <c r="BR64" s="109">
        <f t="shared" si="22"/>
        <v>6.4685199999999998</v>
      </c>
      <c r="BS64" s="109" t="s">
        <v>275</v>
      </c>
      <c r="BT64" s="109" t="s">
        <v>275</v>
      </c>
      <c r="BU64" s="63">
        <f>BA64+AQ64</f>
        <v>6.3435199999999998</v>
      </c>
      <c r="BV64" s="63">
        <f>AR64+BB64</f>
        <v>0.125</v>
      </c>
      <c r="BW64" s="107" t="s">
        <v>275</v>
      </c>
      <c r="BX64" s="107" t="s">
        <v>275</v>
      </c>
      <c r="BY64" s="107" t="s">
        <v>275</v>
      </c>
      <c r="BZ64" s="107" t="s">
        <v>275</v>
      </c>
      <c r="CA64" s="107" t="s">
        <v>275</v>
      </c>
      <c r="CB64" s="293" t="s">
        <v>275</v>
      </c>
    </row>
    <row r="65" spans="1:80" s="110" customFormat="1" ht="24.75" customHeight="1" x14ac:dyDescent="0.25">
      <c r="A65" s="107" t="s">
        <v>572</v>
      </c>
      <c r="B65" s="108" t="s">
        <v>496</v>
      </c>
      <c r="C65" s="107" t="s">
        <v>560</v>
      </c>
      <c r="D65" s="107" t="s">
        <v>275</v>
      </c>
      <c r="E65" s="293">
        <v>2021</v>
      </c>
      <c r="F65" s="293">
        <v>2023</v>
      </c>
      <c r="G65" s="293" t="s">
        <v>275</v>
      </c>
      <c r="H65" s="109">
        <v>8.5413899999999998</v>
      </c>
      <c r="I65" s="107" t="s">
        <v>275</v>
      </c>
      <c r="J65" s="107" t="s">
        <v>275</v>
      </c>
      <c r="K65" s="107" t="s">
        <v>275</v>
      </c>
      <c r="L65" s="107" t="s">
        <v>275</v>
      </c>
      <c r="M65" s="107" t="s">
        <v>275</v>
      </c>
      <c r="N65" s="107" t="s">
        <v>275</v>
      </c>
      <c r="O65" s="109">
        <v>8.5413899999999998</v>
      </c>
      <c r="P65" s="109" t="str">
        <f t="shared" si="18"/>
        <v>нд</v>
      </c>
      <c r="Q65" s="63" t="s">
        <v>275</v>
      </c>
      <c r="R65" s="63" t="s">
        <v>275</v>
      </c>
      <c r="S65" s="63" t="s">
        <v>275</v>
      </c>
      <c r="T65" s="107" t="s">
        <v>275</v>
      </c>
      <c r="U65" s="107" t="s">
        <v>275</v>
      </c>
      <c r="V65" s="107" t="s">
        <v>275</v>
      </c>
      <c r="W65" s="107" t="s">
        <v>275</v>
      </c>
      <c r="X65" s="107" t="s">
        <v>275</v>
      </c>
      <c r="Y65" s="107" t="s">
        <v>275</v>
      </c>
      <c r="Z65" s="107" t="s">
        <v>275</v>
      </c>
      <c r="AA65" s="107" t="s">
        <v>275</v>
      </c>
      <c r="AB65" s="107" t="s">
        <v>275</v>
      </c>
      <c r="AC65" s="107" t="s">
        <v>275</v>
      </c>
      <c r="AD65" s="107" t="s">
        <v>275</v>
      </c>
      <c r="AE65" s="107" t="s">
        <v>275</v>
      </c>
      <c r="AF65" s="107" t="s">
        <v>275</v>
      </c>
      <c r="AG65" s="107" t="s">
        <v>275</v>
      </c>
      <c r="AH65" s="107" t="s">
        <v>275</v>
      </c>
      <c r="AI65" s="107" t="s">
        <v>275</v>
      </c>
      <c r="AJ65" s="107" t="s">
        <v>275</v>
      </c>
      <c r="AK65" s="107" t="s">
        <v>275</v>
      </c>
      <c r="AL65" s="107" t="s">
        <v>275</v>
      </c>
      <c r="AM65" s="107" t="s">
        <v>275</v>
      </c>
      <c r="AN65" s="63">
        <f>1*0.80928</f>
        <v>0.80928</v>
      </c>
      <c r="AO65" s="109" t="s">
        <v>275</v>
      </c>
      <c r="AP65" s="109" t="s">
        <v>275</v>
      </c>
      <c r="AQ65" s="63">
        <f>(1*0.80928)-AR65</f>
        <v>0.78427999999999998</v>
      </c>
      <c r="AR65" s="109">
        <v>2.5000000000000001E-2</v>
      </c>
      <c r="AS65" s="107" t="s">
        <v>275</v>
      </c>
      <c r="AT65" s="107" t="s">
        <v>275</v>
      </c>
      <c r="AU65" s="107" t="s">
        <v>275</v>
      </c>
      <c r="AV65" s="107" t="s">
        <v>275</v>
      </c>
      <c r="AW65" s="107" t="s">
        <v>275</v>
      </c>
      <c r="AX65" s="63">
        <f>4*0.84099</f>
        <v>3.3639600000000001</v>
      </c>
      <c r="AY65" s="109" t="s">
        <v>275</v>
      </c>
      <c r="AZ65" s="109" t="s">
        <v>275</v>
      </c>
      <c r="BA65" s="63">
        <f>4*0.84099</f>
        <v>3.3639600000000001</v>
      </c>
      <c r="BB65" s="109">
        <v>0</v>
      </c>
      <c r="BC65" s="107" t="s">
        <v>275</v>
      </c>
      <c r="BD65" s="107" t="s">
        <v>275</v>
      </c>
      <c r="BE65" s="107" t="s">
        <v>275</v>
      </c>
      <c r="BF65" s="107" t="s">
        <v>275</v>
      </c>
      <c r="BG65" s="107" t="s">
        <v>275</v>
      </c>
      <c r="BH65" s="63">
        <f>5*0.87363</f>
        <v>4.36815</v>
      </c>
      <c r="BI65" s="109" t="s">
        <v>275</v>
      </c>
      <c r="BJ65" s="109" t="s">
        <v>275</v>
      </c>
      <c r="BK65" s="63">
        <f>5*0.87363</f>
        <v>4.36815</v>
      </c>
      <c r="BL65" s="109" t="s">
        <v>275</v>
      </c>
      <c r="BM65" s="107" t="s">
        <v>275</v>
      </c>
      <c r="BN65" s="107" t="s">
        <v>275</v>
      </c>
      <c r="BO65" s="107" t="s">
        <v>275</v>
      </c>
      <c r="BP65" s="107" t="s">
        <v>275</v>
      </c>
      <c r="BQ65" s="107" t="s">
        <v>275</v>
      </c>
      <c r="BR65" s="109">
        <f t="shared" si="22"/>
        <v>8.5413900000000016</v>
      </c>
      <c r="BS65" s="109" t="s">
        <v>275</v>
      </c>
      <c r="BT65" s="109" t="s">
        <v>275</v>
      </c>
      <c r="BU65" s="63">
        <f>AQ65+BA65+BK65</f>
        <v>8.5163900000000012</v>
      </c>
      <c r="BV65" s="63">
        <f>BB65+AR65</f>
        <v>2.5000000000000001E-2</v>
      </c>
      <c r="BW65" s="107" t="s">
        <v>275</v>
      </c>
      <c r="BX65" s="107" t="s">
        <v>275</v>
      </c>
      <c r="BY65" s="107" t="s">
        <v>275</v>
      </c>
      <c r="BZ65" s="107" t="s">
        <v>275</v>
      </c>
      <c r="CA65" s="107" t="s">
        <v>275</v>
      </c>
      <c r="CB65" s="293" t="s">
        <v>275</v>
      </c>
    </row>
    <row r="66" spans="1:80" s="110" customFormat="1" ht="29.25" customHeight="1" x14ac:dyDescent="0.25">
      <c r="A66" s="107" t="s">
        <v>573</v>
      </c>
      <c r="B66" s="108" t="s">
        <v>498</v>
      </c>
      <c r="C66" s="107" t="s">
        <v>560</v>
      </c>
      <c r="D66" s="107" t="s">
        <v>275</v>
      </c>
      <c r="E66" s="293">
        <v>2021</v>
      </c>
      <c r="F66" s="293">
        <v>2023</v>
      </c>
      <c r="G66" s="293" t="s">
        <v>275</v>
      </c>
      <c r="H66" s="109">
        <v>0.86028000000000004</v>
      </c>
      <c r="I66" s="107" t="s">
        <v>275</v>
      </c>
      <c r="J66" s="107" t="s">
        <v>275</v>
      </c>
      <c r="K66" s="293" t="s">
        <v>275</v>
      </c>
      <c r="L66" s="293" t="s">
        <v>275</v>
      </c>
      <c r="M66" s="107" t="s">
        <v>275</v>
      </c>
      <c r="N66" s="107" t="s">
        <v>275</v>
      </c>
      <c r="O66" s="109">
        <v>0.86028000000000004</v>
      </c>
      <c r="P66" s="109" t="str">
        <f t="shared" si="18"/>
        <v>нд</v>
      </c>
      <c r="Q66" s="109" t="s">
        <v>275</v>
      </c>
      <c r="R66" s="109" t="s">
        <v>275</v>
      </c>
      <c r="S66" s="109" t="s">
        <v>275</v>
      </c>
      <c r="T66" s="107" t="s">
        <v>275</v>
      </c>
      <c r="U66" s="107" t="s">
        <v>275</v>
      </c>
      <c r="V66" s="107" t="s">
        <v>275</v>
      </c>
      <c r="W66" s="107" t="s">
        <v>275</v>
      </c>
      <c r="X66" s="107" t="s">
        <v>275</v>
      </c>
      <c r="Y66" s="107" t="s">
        <v>275</v>
      </c>
      <c r="Z66" s="107" t="s">
        <v>275</v>
      </c>
      <c r="AA66" s="107" t="s">
        <v>275</v>
      </c>
      <c r="AB66" s="107" t="s">
        <v>275</v>
      </c>
      <c r="AC66" s="107" t="s">
        <v>275</v>
      </c>
      <c r="AD66" s="107" t="s">
        <v>275</v>
      </c>
      <c r="AE66" s="107" t="s">
        <v>275</v>
      </c>
      <c r="AF66" s="107" t="s">
        <v>275</v>
      </c>
      <c r="AG66" s="107" t="s">
        <v>275</v>
      </c>
      <c r="AH66" s="107" t="s">
        <v>275</v>
      </c>
      <c r="AI66" s="107" t="s">
        <v>275</v>
      </c>
      <c r="AJ66" s="107" t="s">
        <v>275</v>
      </c>
      <c r="AK66" s="107" t="s">
        <v>275</v>
      </c>
      <c r="AL66" s="107" t="s">
        <v>275</v>
      </c>
      <c r="AM66" s="107" t="s">
        <v>275</v>
      </c>
      <c r="AN66" s="63" t="s">
        <v>275</v>
      </c>
      <c r="AO66" s="109" t="s">
        <v>275</v>
      </c>
      <c r="AP66" s="109" t="s">
        <v>275</v>
      </c>
      <c r="AQ66" s="63" t="s">
        <v>275</v>
      </c>
      <c r="AR66" s="109">
        <v>0</v>
      </c>
      <c r="AS66" s="107" t="s">
        <v>275</v>
      </c>
      <c r="AT66" s="107" t="s">
        <v>275</v>
      </c>
      <c r="AU66" s="107" t="s">
        <v>275</v>
      </c>
      <c r="AV66" s="107" t="s">
        <v>275</v>
      </c>
      <c r="AW66" s="107" t="s">
        <v>275</v>
      </c>
      <c r="AX66" s="63" t="s">
        <v>275</v>
      </c>
      <c r="AY66" s="109" t="s">
        <v>275</v>
      </c>
      <c r="AZ66" s="109" t="s">
        <v>275</v>
      </c>
      <c r="BA66" s="63" t="s">
        <v>275</v>
      </c>
      <c r="BB66" s="109">
        <v>0</v>
      </c>
      <c r="BC66" s="107" t="s">
        <v>275</v>
      </c>
      <c r="BD66" s="107" t="s">
        <v>275</v>
      </c>
      <c r="BE66" s="107" t="s">
        <v>275</v>
      </c>
      <c r="BF66" s="107" t="s">
        <v>275</v>
      </c>
      <c r="BG66" s="107" t="s">
        <v>275</v>
      </c>
      <c r="BH66" s="63">
        <f>1*0.86028</f>
        <v>0.86028000000000004</v>
      </c>
      <c r="BI66" s="109" t="s">
        <v>275</v>
      </c>
      <c r="BJ66" s="109" t="s">
        <v>275</v>
      </c>
      <c r="BK66" s="63">
        <f>1*0.86028</f>
        <v>0.86028000000000004</v>
      </c>
      <c r="BL66" s="109" t="s">
        <v>275</v>
      </c>
      <c r="BM66" s="107" t="s">
        <v>275</v>
      </c>
      <c r="BN66" s="107" t="s">
        <v>275</v>
      </c>
      <c r="BO66" s="107" t="s">
        <v>275</v>
      </c>
      <c r="BP66" s="107" t="s">
        <v>275</v>
      </c>
      <c r="BQ66" s="107" t="s">
        <v>275</v>
      </c>
      <c r="BR66" s="109">
        <f>BU66</f>
        <v>0.86028000000000004</v>
      </c>
      <c r="BS66" s="109" t="s">
        <v>275</v>
      </c>
      <c r="BT66" s="109" t="s">
        <v>275</v>
      </c>
      <c r="BU66" s="63">
        <f>BK66</f>
        <v>0.86028000000000004</v>
      </c>
      <c r="BV66" s="109" t="str">
        <f t="shared" si="23"/>
        <v>нд</v>
      </c>
      <c r="BW66" s="107" t="s">
        <v>275</v>
      </c>
      <c r="BX66" s="107" t="s">
        <v>275</v>
      </c>
      <c r="BY66" s="107" t="s">
        <v>275</v>
      </c>
      <c r="BZ66" s="107" t="s">
        <v>275</v>
      </c>
      <c r="CA66" s="107" t="s">
        <v>275</v>
      </c>
      <c r="CB66" s="293" t="s">
        <v>275</v>
      </c>
    </row>
    <row r="67" spans="1:80" s="110" customFormat="1" ht="24" customHeight="1" x14ac:dyDescent="0.25">
      <c r="A67" s="293" t="s">
        <v>281</v>
      </c>
      <c r="B67" s="59" t="s">
        <v>574</v>
      </c>
      <c r="C67" s="293" t="s">
        <v>277</v>
      </c>
      <c r="D67" s="293" t="s">
        <v>575</v>
      </c>
      <c r="E67" s="293">
        <v>2016</v>
      </c>
      <c r="F67" s="293">
        <v>2020</v>
      </c>
      <c r="G67" s="293" t="s">
        <v>275</v>
      </c>
      <c r="H67" s="293" t="s">
        <v>275</v>
      </c>
      <c r="I67" s="293" t="s">
        <v>275</v>
      </c>
      <c r="J67" s="293" t="s">
        <v>275</v>
      </c>
      <c r="K67" s="293" t="s">
        <v>275</v>
      </c>
      <c r="L67" s="293" t="s">
        <v>275</v>
      </c>
      <c r="M67" s="293" t="s">
        <v>275</v>
      </c>
      <c r="N67" s="65">
        <f>'[1]Приложение 1'!$F$55</f>
        <v>119.16860604</v>
      </c>
      <c r="O67" s="63" t="str">
        <f>H67</f>
        <v>нд</v>
      </c>
      <c r="P67" s="63" t="str">
        <f t="shared" si="18"/>
        <v>нд</v>
      </c>
      <c r="Q67" s="109">
        <f>[2]Лист1!$J$49</f>
        <v>70.360393959999996</v>
      </c>
      <c r="R67" s="109">
        <f>[2]Лист1!$P$49</f>
        <v>34.687852139999997</v>
      </c>
      <c r="S67" s="63">
        <f>R67</f>
        <v>34.687852139999997</v>
      </c>
      <c r="T67" s="65">
        <f>W67+X67</f>
        <v>35.672541819999999</v>
      </c>
      <c r="U67" s="293" t="s">
        <v>275</v>
      </c>
      <c r="V67" s="293" t="s">
        <v>275</v>
      </c>
      <c r="W67" s="65">
        <f>[2]Лист1!$N$49</f>
        <v>35.672541819999999</v>
      </c>
      <c r="X67" s="65">
        <v>0</v>
      </c>
      <c r="Y67" s="65">
        <f>AB67+AC67</f>
        <v>35.67709559</v>
      </c>
      <c r="Z67" s="293" t="s">
        <v>275</v>
      </c>
      <c r="AA67" s="293" t="s">
        <v>275</v>
      </c>
      <c r="AB67" s="65">
        <v>35.67709559</v>
      </c>
      <c r="AC67" s="65">
        <v>0</v>
      </c>
      <c r="AD67" s="65">
        <f t="shared" ref="AD67:AD68" si="24">AG67+AH67</f>
        <v>34.687852139999997</v>
      </c>
      <c r="AE67" s="293" t="s">
        <v>275</v>
      </c>
      <c r="AF67" s="293" t="s">
        <v>275</v>
      </c>
      <c r="AG67" s="65">
        <f>[3]Лист1!$S$49</f>
        <v>34.687852139999997</v>
      </c>
      <c r="AH67" s="65">
        <v>0</v>
      </c>
      <c r="AI67" s="65">
        <f>AL67+AM67</f>
        <v>34.687852139999997</v>
      </c>
      <c r="AJ67" s="293" t="s">
        <v>275</v>
      </c>
      <c r="AK67" s="293" t="s">
        <v>275</v>
      </c>
      <c r="AL67" s="65">
        <v>34.687852139999997</v>
      </c>
      <c r="AM67" s="65">
        <v>0</v>
      </c>
      <c r="AN67" s="48" t="s">
        <v>275</v>
      </c>
      <c r="AO67" s="48" t="s">
        <v>275</v>
      </c>
      <c r="AP67" s="48" t="s">
        <v>275</v>
      </c>
      <c r="AQ67" s="48" t="s">
        <v>275</v>
      </c>
      <c r="AR67" s="48" t="s">
        <v>275</v>
      </c>
      <c r="AS67" s="48" t="s">
        <v>275</v>
      </c>
      <c r="AT67" s="48" t="s">
        <v>275</v>
      </c>
      <c r="AU67" s="48" t="s">
        <v>275</v>
      </c>
      <c r="AV67" s="48" t="s">
        <v>275</v>
      </c>
      <c r="AW67" s="48" t="s">
        <v>275</v>
      </c>
      <c r="AX67" s="48" t="s">
        <v>275</v>
      </c>
      <c r="AY67" s="48" t="s">
        <v>275</v>
      </c>
      <c r="AZ67" s="48" t="s">
        <v>275</v>
      </c>
      <c r="BA67" s="48" t="s">
        <v>275</v>
      </c>
      <c r="BB67" s="48" t="s">
        <v>275</v>
      </c>
      <c r="BC67" s="48" t="s">
        <v>275</v>
      </c>
      <c r="BD67" s="48" t="s">
        <v>275</v>
      </c>
      <c r="BE67" s="48" t="s">
        <v>275</v>
      </c>
      <c r="BF67" s="48" t="s">
        <v>275</v>
      </c>
      <c r="BG67" s="48" t="s">
        <v>275</v>
      </c>
      <c r="BH67" s="48" t="s">
        <v>275</v>
      </c>
      <c r="BI67" s="48" t="s">
        <v>275</v>
      </c>
      <c r="BJ67" s="48" t="s">
        <v>275</v>
      </c>
      <c r="BK67" s="48" t="s">
        <v>275</v>
      </c>
      <c r="BL67" s="48" t="s">
        <v>275</v>
      </c>
      <c r="BM67" s="48" t="s">
        <v>275</v>
      </c>
      <c r="BN67" s="48" t="s">
        <v>275</v>
      </c>
      <c r="BO67" s="48" t="s">
        <v>275</v>
      </c>
      <c r="BP67" s="48" t="s">
        <v>275</v>
      </c>
      <c r="BQ67" s="48" t="s">
        <v>275</v>
      </c>
      <c r="BR67" s="109">
        <f t="shared" si="22"/>
        <v>34.687852139999997</v>
      </c>
      <c r="BS67" s="48" t="s">
        <v>275</v>
      </c>
      <c r="BT67" s="48" t="s">
        <v>275</v>
      </c>
      <c r="BU67" s="109">
        <f t="shared" ref="BU67:BU68" si="25">AG67</f>
        <v>34.687852139999997</v>
      </c>
      <c r="BV67" s="109">
        <f t="shared" si="23"/>
        <v>0</v>
      </c>
      <c r="BW67" s="65">
        <f t="shared" ref="BW67:BW68" si="26">BZ67+CA67</f>
        <v>34.687852139999997</v>
      </c>
      <c r="BX67" s="293" t="s">
        <v>275</v>
      </c>
      <c r="BY67" s="293" t="s">
        <v>275</v>
      </c>
      <c r="BZ67" s="65">
        <v>34.687852139999997</v>
      </c>
      <c r="CA67" s="65">
        <v>0</v>
      </c>
      <c r="CB67" s="293" t="s">
        <v>275</v>
      </c>
    </row>
    <row r="68" spans="1:80" s="110" customFormat="1" ht="36" customHeight="1" x14ac:dyDescent="0.25">
      <c r="A68" s="293" t="s">
        <v>484</v>
      </c>
      <c r="B68" s="59" t="s">
        <v>485</v>
      </c>
      <c r="C68" s="293" t="s">
        <v>282</v>
      </c>
      <c r="D68" s="293" t="s">
        <v>275</v>
      </c>
      <c r="E68" s="293">
        <v>2019</v>
      </c>
      <c r="F68" s="293">
        <v>2020</v>
      </c>
      <c r="G68" s="293" t="s">
        <v>275</v>
      </c>
      <c r="H68" s="293" t="s">
        <v>275</v>
      </c>
      <c r="I68" s="293" t="s">
        <v>275</v>
      </c>
      <c r="J68" s="293" t="s">
        <v>275</v>
      </c>
      <c r="K68" s="293" t="s">
        <v>275</v>
      </c>
      <c r="L68" s="293" t="s">
        <v>275</v>
      </c>
      <c r="M68" s="293" t="s">
        <v>275</v>
      </c>
      <c r="N68" s="65">
        <f>'[1]Приложение 1'!$F$56</f>
        <v>0</v>
      </c>
      <c r="O68" s="63" t="str">
        <f>H68</f>
        <v>нд</v>
      </c>
      <c r="P68" s="63" t="str">
        <f t="shared" si="18"/>
        <v>нд</v>
      </c>
      <c r="Q68" s="109">
        <f>[2]Лист1!$J$50</f>
        <v>3.6899622700000001</v>
      </c>
      <c r="R68" s="109">
        <f>[2]Лист1!$P$50</f>
        <v>1.3360183999999999</v>
      </c>
      <c r="S68" s="63">
        <f>R68</f>
        <v>1.3360183999999999</v>
      </c>
      <c r="T68" s="65">
        <f>W68+X68</f>
        <v>2.3539438700000002</v>
      </c>
      <c r="U68" s="293" t="s">
        <v>275</v>
      </c>
      <c r="V68" s="293" t="s">
        <v>275</v>
      </c>
      <c r="W68" s="65">
        <f>[2]Лист1!$N$50</f>
        <v>1.2110649600000001</v>
      </c>
      <c r="X68" s="65">
        <f>[2]Лист1!$O$50</f>
        <v>1.1428789100000001</v>
      </c>
      <c r="Y68" s="65">
        <f>AB68+AC68</f>
        <v>2.353943868</v>
      </c>
      <c r="Z68" s="293" t="s">
        <v>275</v>
      </c>
      <c r="AA68" s="293" t="s">
        <v>275</v>
      </c>
      <c r="AB68" s="65">
        <v>1.3642343040000002</v>
      </c>
      <c r="AC68" s="65">
        <v>0.98970956399999999</v>
      </c>
      <c r="AD68" s="65">
        <f t="shared" si="24"/>
        <v>1.3360183999999999</v>
      </c>
      <c r="AE68" s="293" t="s">
        <v>275</v>
      </c>
      <c r="AF68" s="293" t="s">
        <v>275</v>
      </c>
      <c r="AG68" s="65">
        <f>[3]Лист1!$S$50</f>
        <v>0.74606355999999996</v>
      </c>
      <c r="AH68" s="65">
        <f>[3]Лист1!$T$50</f>
        <v>0.58995483999999998</v>
      </c>
      <c r="AI68" s="65">
        <f t="shared" ref="AI68" si="27">AL68+AM68</f>
        <v>1.3360185099999999</v>
      </c>
      <c r="AJ68" s="293" t="s">
        <v>275</v>
      </c>
      <c r="AK68" s="293" t="s">
        <v>275</v>
      </c>
      <c r="AL68" s="65">
        <v>0.74606366999999996</v>
      </c>
      <c r="AM68" s="65">
        <v>0.58995483999999998</v>
      </c>
      <c r="AN68" s="48" t="s">
        <v>275</v>
      </c>
      <c r="AO68" s="48" t="s">
        <v>275</v>
      </c>
      <c r="AP68" s="48" t="s">
        <v>275</v>
      </c>
      <c r="AQ68" s="48" t="s">
        <v>275</v>
      </c>
      <c r="AR68" s="48" t="s">
        <v>275</v>
      </c>
      <c r="AS68" s="48" t="s">
        <v>275</v>
      </c>
      <c r="AT68" s="48" t="s">
        <v>275</v>
      </c>
      <c r="AU68" s="48" t="s">
        <v>275</v>
      </c>
      <c r="AV68" s="48" t="s">
        <v>275</v>
      </c>
      <c r="AW68" s="48" t="s">
        <v>275</v>
      </c>
      <c r="AX68" s="48" t="s">
        <v>275</v>
      </c>
      <c r="AY68" s="48" t="s">
        <v>275</v>
      </c>
      <c r="AZ68" s="48" t="s">
        <v>275</v>
      </c>
      <c r="BA68" s="48" t="s">
        <v>275</v>
      </c>
      <c r="BB68" s="48" t="s">
        <v>275</v>
      </c>
      <c r="BC68" s="48" t="s">
        <v>275</v>
      </c>
      <c r="BD68" s="48" t="s">
        <v>275</v>
      </c>
      <c r="BE68" s="48" t="s">
        <v>275</v>
      </c>
      <c r="BF68" s="48" t="s">
        <v>275</v>
      </c>
      <c r="BG68" s="48" t="s">
        <v>275</v>
      </c>
      <c r="BH68" s="48" t="s">
        <v>275</v>
      </c>
      <c r="BI68" s="48" t="s">
        <v>275</v>
      </c>
      <c r="BJ68" s="48" t="s">
        <v>275</v>
      </c>
      <c r="BK68" s="48" t="s">
        <v>275</v>
      </c>
      <c r="BL68" s="48" t="s">
        <v>275</v>
      </c>
      <c r="BM68" s="48" t="s">
        <v>275</v>
      </c>
      <c r="BN68" s="48" t="s">
        <v>275</v>
      </c>
      <c r="BO68" s="48" t="s">
        <v>275</v>
      </c>
      <c r="BP68" s="48" t="s">
        <v>275</v>
      </c>
      <c r="BQ68" s="48" t="s">
        <v>275</v>
      </c>
      <c r="BR68" s="109">
        <f t="shared" si="22"/>
        <v>1.3360183999999999</v>
      </c>
      <c r="BS68" s="48" t="s">
        <v>275</v>
      </c>
      <c r="BT68" s="48" t="s">
        <v>275</v>
      </c>
      <c r="BU68" s="109">
        <f t="shared" si="25"/>
        <v>0.74606355999999996</v>
      </c>
      <c r="BV68" s="109">
        <f t="shared" si="23"/>
        <v>0.58995483999999998</v>
      </c>
      <c r="BW68" s="65">
        <f t="shared" si="26"/>
        <v>1.3360185099999999</v>
      </c>
      <c r="BX68" s="293" t="s">
        <v>275</v>
      </c>
      <c r="BY68" s="293" t="s">
        <v>275</v>
      </c>
      <c r="BZ68" s="65">
        <v>0.74606366999999996</v>
      </c>
      <c r="CA68" s="65">
        <v>0.58995483999999998</v>
      </c>
      <c r="CB68" s="293" t="s">
        <v>275</v>
      </c>
    </row>
    <row r="69" spans="1:80" ht="36" customHeight="1" x14ac:dyDescent="0.25">
      <c r="A69" s="293" t="s">
        <v>576</v>
      </c>
      <c r="B69" s="59" t="s">
        <v>519</v>
      </c>
      <c r="C69" s="293" t="s">
        <v>561</v>
      </c>
      <c r="D69" s="293" t="s">
        <v>275</v>
      </c>
      <c r="E69" s="293">
        <v>2021</v>
      </c>
      <c r="F69" s="293">
        <v>2023</v>
      </c>
      <c r="G69" s="293" t="s">
        <v>275</v>
      </c>
      <c r="H69" s="63">
        <f>6.234663</f>
        <v>6.2346630000000003</v>
      </c>
      <c r="I69" s="293" t="s">
        <v>275</v>
      </c>
      <c r="J69" s="293" t="s">
        <v>275</v>
      </c>
      <c r="K69" s="63" t="s">
        <v>275</v>
      </c>
      <c r="L69" s="63" t="s">
        <v>275</v>
      </c>
      <c r="M69" s="63" t="s">
        <v>275</v>
      </c>
      <c r="N69" s="107" t="s">
        <v>275</v>
      </c>
      <c r="O69" s="63">
        <f>H69</f>
        <v>6.2346630000000003</v>
      </c>
      <c r="P69" s="63" t="str">
        <f t="shared" si="18"/>
        <v>нд</v>
      </c>
      <c r="Q69" s="63" t="s">
        <v>275</v>
      </c>
      <c r="R69" s="63" t="s">
        <v>275</v>
      </c>
      <c r="S69" s="109" t="s">
        <v>275</v>
      </c>
      <c r="T69" s="293" t="s">
        <v>275</v>
      </c>
      <c r="U69" s="293" t="s">
        <v>275</v>
      </c>
      <c r="V69" s="293" t="s">
        <v>275</v>
      </c>
      <c r="W69" s="293" t="s">
        <v>275</v>
      </c>
      <c r="X69" s="293" t="s">
        <v>275</v>
      </c>
      <c r="Y69" s="293" t="s">
        <v>275</v>
      </c>
      <c r="Z69" s="293" t="s">
        <v>275</v>
      </c>
      <c r="AA69" s="293" t="s">
        <v>275</v>
      </c>
      <c r="AB69" s="293" t="s">
        <v>275</v>
      </c>
      <c r="AC69" s="293" t="s">
        <v>275</v>
      </c>
      <c r="AD69" s="293" t="s">
        <v>275</v>
      </c>
      <c r="AE69" s="293" t="s">
        <v>275</v>
      </c>
      <c r="AF69" s="293" t="s">
        <v>275</v>
      </c>
      <c r="AG69" s="293" t="s">
        <v>275</v>
      </c>
      <c r="AH69" s="293" t="s">
        <v>275</v>
      </c>
      <c r="AI69" s="293" t="s">
        <v>275</v>
      </c>
      <c r="AJ69" s="293" t="s">
        <v>275</v>
      </c>
      <c r="AK69" s="293" t="s">
        <v>275</v>
      </c>
      <c r="AL69" s="293" t="s">
        <v>275</v>
      </c>
      <c r="AM69" s="293" t="s">
        <v>275</v>
      </c>
      <c r="AN69" s="63">
        <f>AQ69</f>
        <v>2.04</v>
      </c>
      <c r="AO69" s="48" t="s">
        <v>275</v>
      </c>
      <c r="AP69" s="48" t="s">
        <v>275</v>
      </c>
      <c r="AQ69" s="63">
        <v>2.04</v>
      </c>
      <c r="AR69" s="63">
        <v>0</v>
      </c>
      <c r="AS69" s="63" t="s">
        <v>275</v>
      </c>
      <c r="AT69" s="63" t="s">
        <v>275</v>
      </c>
      <c r="AU69" s="63" t="s">
        <v>275</v>
      </c>
      <c r="AV69" s="63" t="s">
        <v>275</v>
      </c>
      <c r="AW69" s="63" t="s">
        <v>275</v>
      </c>
      <c r="AX69" s="63">
        <f>2.05722</f>
        <v>2.05722</v>
      </c>
      <c r="AY69" s="48" t="s">
        <v>275</v>
      </c>
      <c r="AZ69" s="48" t="s">
        <v>275</v>
      </c>
      <c r="BA69" s="63">
        <f>AX69</f>
        <v>2.05722</v>
      </c>
      <c r="BB69" s="63">
        <v>0</v>
      </c>
      <c r="BC69" s="63" t="s">
        <v>275</v>
      </c>
      <c r="BD69" s="63" t="s">
        <v>275</v>
      </c>
      <c r="BE69" s="63" t="s">
        <v>275</v>
      </c>
      <c r="BF69" s="63" t="s">
        <v>275</v>
      </c>
      <c r="BG69" s="63" t="s">
        <v>275</v>
      </c>
      <c r="BH69" s="63">
        <f>2.137443</f>
        <v>2.1374430000000002</v>
      </c>
      <c r="BI69" s="48" t="s">
        <v>275</v>
      </c>
      <c r="BJ69" s="48" t="s">
        <v>275</v>
      </c>
      <c r="BK69" s="63">
        <f>BH69</f>
        <v>2.1374430000000002</v>
      </c>
      <c r="BL69" s="63" t="s">
        <v>275</v>
      </c>
      <c r="BM69" s="63" t="s">
        <v>275</v>
      </c>
      <c r="BN69" s="63" t="s">
        <v>275</v>
      </c>
      <c r="BO69" s="63" t="s">
        <v>275</v>
      </c>
      <c r="BP69" s="63" t="s">
        <v>275</v>
      </c>
      <c r="BQ69" s="63" t="s">
        <v>275</v>
      </c>
      <c r="BR69" s="109">
        <f>BU69</f>
        <v>6.2346630000000003</v>
      </c>
      <c r="BS69" s="293" t="s">
        <v>275</v>
      </c>
      <c r="BT69" s="293" t="s">
        <v>275</v>
      </c>
      <c r="BU69" s="63">
        <f>BK69+BA69+AQ69</f>
        <v>6.2346630000000003</v>
      </c>
      <c r="BV69" s="63" t="s">
        <v>275</v>
      </c>
      <c r="BW69" s="293" t="s">
        <v>275</v>
      </c>
      <c r="BX69" s="293" t="s">
        <v>275</v>
      </c>
      <c r="BY69" s="293" t="s">
        <v>275</v>
      </c>
      <c r="BZ69" s="293" t="s">
        <v>275</v>
      </c>
      <c r="CA69" s="293" t="s">
        <v>275</v>
      </c>
      <c r="CB69" s="293" t="s">
        <v>275</v>
      </c>
    </row>
    <row r="70" spans="1:80" ht="33.75" customHeight="1" x14ac:dyDescent="0.25">
      <c r="A70" s="293" t="s">
        <v>577</v>
      </c>
      <c r="B70" s="59" t="s">
        <v>485</v>
      </c>
      <c r="C70" s="293" t="s">
        <v>562</v>
      </c>
      <c r="D70" s="293" t="s">
        <v>275</v>
      </c>
      <c r="E70" s="293">
        <v>2022</v>
      </c>
      <c r="F70" s="293">
        <v>2022</v>
      </c>
      <c r="G70" s="293" t="s">
        <v>275</v>
      </c>
      <c r="H70" s="63">
        <v>1.7358096199999999</v>
      </c>
      <c r="I70" s="293" t="s">
        <v>275</v>
      </c>
      <c r="J70" s="293" t="s">
        <v>275</v>
      </c>
      <c r="K70" s="63" t="s">
        <v>275</v>
      </c>
      <c r="L70" s="63" t="s">
        <v>275</v>
      </c>
      <c r="M70" s="63" t="s">
        <v>275</v>
      </c>
      <c r="N70" s="65" t="s">
        <v>275</v>
      </c>
      <c r="O70" s="63">
        <f>H70</f>
        <v>1.7358096199999999</v>
      </c>
      <c r="P70" s="63" t="str">
        <f t="shared" si="18"/>
        <v>нд</v>
      </c>
      <c r="Q70" s="63" t="s">
        <v>275</v>
      </c>
      <c r="R70" s="63" t="s">
        <v>275</v>
      </c>
      <c r="S70" s="109" t="s">
        <v>275</v>
      </c>
      <c r="T70" s="293" t="s">
        <v>275</v>
      </c>
      <c r="U70" s="293" t="s">
        <v>275</v>
      </c>
      <c r="V70" s="293" t="s">
        <v>275</v>
      </c>
      <c r="W70" s="293" t="s">
        <v>275</v>
      </c>
      <c r="X70" s="293" t="s">
        <v>275</v>
      </c>
      <c r="Y70" s="293" t="s">
        <v>275</v>
      </c>
      <c r="Z70" s="293" t="s">
        <v>275</v>
      </c>
      <c r="AA70" s="293" t="s">
        <v>275</v>
      </c>
      <c r="AB70" s="293" t="s">
        <v>275</v>
      </c>
      <c r="AC70" s="293" t="s">
        <v>275</v>
      </c>
      <c r="AD70" s="293" t="s">
        <v>275</v>
      </c>
      <c r="AE70" s="293" t="s">
        <v>275</v>
      </c>
      <c r="AF70" s="293" t="s">
        <v>275</v>
      </c>
      <c r="AG70" s="293" t="s">
        <v>275</v>
      </c>
      <c r="AH70" s="293" t="s">
        <v>275</v>
      </c>
      <c r="AI70" s="293" t="s">
        <v>275</v>
      </c>
      <c r="AJ70" s="293" t="s">
        <v>275</v>
      </c>
      <c r="AK70" s="293" t="s">
        <v>275</v>
      </c>
      <c r="AL70" s="293" t="s">
        <v>275</v>
      </c>
      <c r="AM70" s="293" t="s">
        <v>275</v>
      </c>
      <c r="AN70" s="63" t="s">
        <v>275</v>
      </c>
      <c r="AO70" s="48" t="s">
        <v>275</v>
      </c>
      <c r="AP70" s="48" t="s">
        <v>275</v>
      </c>
      <c r="AQ70" s="63" t="s">
        <v>275</v>
      </c>
      <c r="AR70" s="63" t="s">
        <v>275</v>
      </c>
      <c r="AS70" s="63" t="s">
        <v>275</v>
      </c>
      <c r="AT70" s="63" t="s">
        <v>275</v>
      </c>
      <c r="AU70" s="63" t="s">
        <v>275</v>
      </c>
      <c r="AV70" s="63" t="s">
        <v>275</v>
      </c>
      <c r="AW70" s="63" t="s">
        <v>275</v>
      </c>
      <c r="AX70" s="63">
        <f>H70</f>
        <v>1.7358096199999999</v>
      </c>
      <c r="AY70" s="48" t="s">
        <v>275</v>
      </c>
      <c r="AZ70" s="48" t="s">
        <v>275</v>
      </c>
      <c r="BA70" s="63">
        <f>AX70</f>
        <v>1.7358096199999999</v>
      </c>
      <c r="BB70" s="63" t="s">
        <v>275</v>
      </c>
      <c r="BC70" s="63" t="s">
        <v>275</v>
      </c>
      <c r="BD70" s="63" t="s">
        <v>275</v>
      </c>
      <c r="BE70" s="63" t="s">
        <v>275</v>
      </c>
      <c r="BF70" s="63" t="s">
        <v>275</v>
      </c>
      <c r="BG70" s="63" t="s">
        <v>275</v>
      </c>
      <c r="BH70" s="63" t="s">
        <v>275</v>
      </c>
      <c r="BI70" s="48" t="s">
        <v>275</v>
      </c>
      <c r="BJ70" s="48" t="s">
        <v>275</v>
      </c>
      <c r="BK70" s="63" t="s">
        <v>275</v>
      </c>
      <c r="BL70" s="63" t="s">
        <v>275</v>
      </c>
      <c r="BM70" s="63" t="s">
        <v>275</v>
      </c>
      <c r="BN70" s="63" t="s">
        <v>275</v>
      </c>
      <c r="BO70" s="63" t="s">
        <v>275</v>
      </c>
      <c r="BP70" s="63" t="s">
        <v>275</v>
      </c>
      <c r="BQ70" s="63" t="s">
        <v>275</v>
      </c>
      <c r="BR70" s="109">
        <f>BU70</f>
        <v>1.7358096199999999</v>
      </c>
      <c r="BS70" s="293" t="s">
        <v>275</v>
      </c>
      <c r="BT70" s="293" t="s">
        <v>275</v>
      </c>
      <c r="BU70" s="63">
        <f>BA70</f>
        <v>1.7358096199999999</v>
      </c>
      <c r="BV70" s="109" t="s">
        <v>275</v>
      </c>
      <c r="BW70" s="293" t="s">
        <v>275</v>
      </c>
      <c r="BX70" s="293" t="s">
        <v>275</v>
      </c>
      <c r="BY70" s="293" t="s">
        <v>275</v>
      </c>
      <c r="BZ70" s="293" t="s">
        <v>275</v>
      </c>
      <c r="CA70" s="293" t="s">
        <v>275</v>
      </c>
      <c r="CB70" s="302" t="s">
        <v>275</v>
      </c>
    </row>
    <row r="71" spans="1:80" ht="35.25" customHeight="1" x14ac:dyDescent="0.25">
      <c r="A71" s="127"/>
      <c r="B71" s="128"/>
      <c r="C71" s="127"/>
      <c r="D71" s="127"/>
      <c r="E71" s="127"/>
      <c r="F71" s="127"/>
      <c r="G71" s="127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  <c r="AY71" s="129"/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29"/>
      <c r="BK71" s="129"/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</row>
    <row r="72" spans="1:80" ht="30" customHeight="1" x14ac:dyDescent="0.25">
      <c r="H72" s="150"/>
      <c r="AN72" s="117"/>
      <c r="AQ72" s="117"/>
      <c r="AX72" s="117"/>
      <c r="BA72" s="117"/>
      <c r="BH72" s="117"/>
      <c r="BK72" s="117"/>
      <c r="BR72" s="117"/>
      <c r="BU72" s="117"/>
    </row>
    <row r="73" spans="1:80" ht="63.75" customHeight="1" x14ac:dyDescent="0.25">
      <c r="A73" s="329" t="s">
        <v>202</v>
      </c>
      <c r="B73" s="329"/>
      <c r="C73" s="329"/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CB73" s="167"/>
    </row>
    <row r="74" spans="1:80" ht="40.5" customHeight="1" x14ac:dyDescent="0.25">
      <c r="A74" s="330" t="s">
        <v>203</v>
      </c>
      <c r="B74" s="330"/>
      <c r="C74" s="330"/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</row>
    <row r="75" spans="1:80" ht="57" customHeight="1" x14ac:dyDescent="0.25">
      <c r="A75" s="330" t="s">
        <v>157</v>
      </c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</row>
    <row r="76" spans="1:80" ht="42.75" customHeight="1" x14ac:dyDescent="0.25">
      <c r="A76" s="330" t="s">
        <v>204</v>
      </c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</row>
    <row r="77" spans="1:80" x14ac:dyDescent="0.25">
      <c r="B77" s="329"/>
      <c r="C77" s="329"/>
      <c r="D77" s="329"/>
      <c r="E77" s="329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</row>
    <row r="78" spans="1:80" x14ac:dyDescent="0.25">
      <c r="B78" s="2"/>
      <c r="C78" s="2"/>
    </row>
    <row r="79" spans="1:80" ht="26.25" customHeight="1" x14ac:dyDescent="0.25"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BF79" s="69"/>
      <c r="BP79" s="69"/>
      <c r="BR79" s="69"/>
      <c r="BW79" s="117"/>
    </row>
    <row r="80" spans="1:80" x14ac:dyDescent="0.25">
      <c r="B80" s="330"/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</row>
    <row r="81" spans="2:17" x14ac:dyDescent="0.25">
      <c r="B81" s="329"/>
      <c r="C81" s="329"/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</row>
    <row r="82" spans="2:17" x14ac:dyDescent="0.25">
      <c r="B82" s="331"/>
      <c r="C82" s="331"/>
      <c r="D82" s="331"/>
      <c r="E82" s="331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1"/>
    </row>
    <row r="83" spans="2:17" x14ac:dyDescent="0.25">
      <c r="B83" s="46"/>
    </row>
    <row r="84" spans="2:17" x14ac:dyDescent="0.25">
      <c r="B84" s="328"/>
      <c r="C84" s="328"/>
      <c r="D84" s="328"/>
      <c r="E84" s="328"/>
      <c r="F84" s="328"/>
      <c r="G84" s="328"/>
      <c r="H84" s="328"/>
      <c r="I84" s="328"/>
      <c r="J84" s="328"/>
      <c r="K84" s="328"/>
      <c r="L84" s="328"/>
      <c r="M84" s="328"/>
      <c r="N84" s="328"/>
      <c r="O84" s="328"/>
      <c r="P84" s="328"/>
      <c r="Q84" s="328"/>
    </row>
  </sheetData>
  <mergeCells count="47">
    <mergeCell ref="Q11:AC11"/>
    <mergeCell ref="AD14:CA14"/>
    <mergeCell ref="AD15:AH15"/>
    <mergeCell ref="AI15:AM15"/>
    <mergeCell ref="CB53:CB55"/>
    <mergeCell ref="CB14:CB16"/>
    <mergeCell ref="AS15:AW15"/>
    <mergeCell ref="AX15:BB15"/>
    <mergeCell ref="BC15:BG15"/>
    <mergeCell ref="BH15:BL15"/>
    <mergeCell ref="A9:AC9"/>
    <mergeCell ref="BR15:BV15"/>
    <mergeCell ref="BW15:CA15"/>
    <mergeCell ref="A10:AC10"/>
    <mergeCell ref="A14:A16"/>
    <mergeCell ref="B14:B16"/>
    <mergeCell ref="C14:C16"/>
    <mergeCell ref="Q14:S15"/>
    <mergeCell ref="T14:AC14"/>
    <mergeCell ref="BM15:BQ15"/>
    <mergeCell ref="N14:N16"/>
    <mergeCell ref="O14:P15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  <mergeCell ref="H15:J15"/>
    <mergeCell ref="K15:M15"/>
    <mergeCell ref="T15:X15"/>
    <mergeCell ref="Y15:AC15"/>
    <mergeCell ref="AN15:AR15"/>
    <mergeCell ref="CB60:CB61"/>
    <mergeCell ref="B84:Q84"/>
    <mergeCell ref="A73:P73"/>
    <mergeCell ref="A74:P74"/>
    <mergeCell ref="A75:P75"/>
    <mergeCell ref="A76:P76"/>
    <mergeCell ref="B77:Q77"/>
    <mergeCell ref="B79:Q79"/>
    <mergeCell ref="B80:Q80"/>
    <mergeCell ref="B81:Q81"/>
    <mergeCell ref="B82:Q8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3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83"/>
  <sheetViews>
    <sheetView topLeftCell="A4" zoomScale="70" zoomScaleNormal="70" workbookViewId="0">
      <pane xSplit="3" ySplit="14" topLeftCell="Q42" activePane="bottomRight" state="frozen"/>
      <selection activeCell="A4" sqref="A4"/>
      <selection pane="topRight" activeCell="D4" sqref="D4"/>
      <selection pane="bottomLeft" activeCell="A18" sqref="A18"/>
      <selection pane="bottomRight" activeCell="AK58" sqref="AK58"/>
    </sheetView>
  </sheetViews>
  <sheetFormatPr defaultRowHeight="15.75" x14ac:dyDescent="0.25"/>
  <cols>
    <col min="1" max="1" width="10.875" style="39" customWidth="1"/>
    <col min="2" max="2" width="67.5" style="39" customWidth="1"/>
    <col min="3" max="3" width="16.25" style="39" customWidth="1"/>
    <col min="4" max="4" width="10.125" style="39" customWidth="1"/>
    <col min="5" max="5" width="9.875" style="39" customWidth="1"/>
    <col min="6" max="6" width="13" style="39" customWidth="1"/>
    <col min="7" max="7" width="14.375" style="39" customWidth="1"/>
    <col min="8" max="8" width="16" style="39" customWidth="1"/>
    <col min="9" max="9" width="19" style="39" customWidth="1"/>
    <col min="10" max="10" width="17.375" style="39" customWidth="1"/>
    <col min="11" max="11" width="10.75" style="39" customWidth="1"/>
    <col min="12" max="12" width="10.5" style="39" customWidth="1"/>
    <col min="13" max="13" width="9.5" style="39" customWidth="1"/>
    <col min="14" max="14" width="8.75" style="39" customWidth="1"/>
    <col min="15" max="15" width="9.25" style="39" customWidth="1"/>
    <col min="16" max="16" width="7" style="39" customWidth="1"/>
    <col min="17" max="20" width="9.25" style="39" customWidth="1"/>
    <col min="21" max="21" width="12.5" style="39" customWidth="1"/>
    <col min="22" max="22" width="12.875" style="39" customWidth="1"/>
    <col min="23" max="23" width="11.375" style="39" customWidth="1"/>
    <col min="24" max="24" width="11.25" style="39" customWidth="1"/>
    <col min="25" max="25" width="13.875" style="39" customWidth="1"/>
    <col min="26" max="26" width="15.375" style="39" customWidth="1"/>
    <col min="27" max="27" width="14.125" style="39" customWidth="1"/>
    <col min="28" max="30" width="17.625" style="39" customWidth="1"/>
    <col min="31" max="38" width="16.625" style="39" customWidth="1"/>
    <col min="39" max="39" width="49.5" style="39" customWidth="1"/>
    <col min="40" max="40" width="7.25" style="39" customWidth="1"/>
    <col min="41" max="41" width="9.875" style="39" customWidth="1"/>
    <col min="42" max="42" width="7.125" style="39" customWidth="1"/>
    <col min="43" max="43" width="6" style="39" customWidth="1"/>
    <col min="44" max="44" width="8.375" style="39" customWidth="1"/>
    <col min="45" max="45" width="5.625" style="39" customWidth="1"/>
    <col min="46" max="46" width="7.375" style="39" customWidth="1"/>
    <col min="47" max="47" width="10" style="39" customWidth="1"/>
    <col min="48" max="48" width="7.875" style="39" customWidth="1"/>
    <col min="49" max="49" width="6.75" style="39" customWidth="1"/>
    <col min="50" max="50" width="9" style="39" customWidth="1"/>
    <col min="51" max="51" width="6.125" style="39" customWidth="1"/>
    <col min="52" max="52" width="6.75" style="39" customWidth="1"/>
    <col min="53" max="53" width="9.375" style="39" customWidth="1"/>
    <col min="54" max="54" width="7.375" style="39" customWidth="1"/>
    <col min="55" max="61" width="7.25" style="39" customWidth="1"/>
    <col min="62" max="62" width="8.625" style="39" customWidth="1"/>
    <col min="63" max="63" width="6.125" style="39" customWidth="1"/>
    <col min="64" max="64" width="6.875" style="39" customWidth="1"/>
    <col min="65" max="65" width="9.625" style="39" customWidth="1"/>
    <col min="66" max="66" width="6.75" style="39" customWidth="1"/>
    <col min="67" max="67" width="7.75" style="39" customWidth="1"/>
    <col min="68" max="16384" width="9" style="39"/>
  </cols>
  <sheetData>
    <row r="1" spans="1:72" ht="18.75" x14ac:dyDescent="0.25">
      <c r="AM1" s="140" t="s">
        <v>87</v>
      </c>
    </row>
    <row r="2" spans="1:72" ht="18.75" x14ac:dyDescent="0.3">
      <c r="AM2" s="141" t="s">
        <v>1</v>
      </c>
    </row>
    <row r="3" spans="1:72" ht="18.75" x14ac:dyDescent="0.3">
      <c r="AM3" s="141" t="s">
        <v>474</v>
      </c>
    </row>
    <row r="4" spans="1:72" ht="18.75" x14ac:dyDescent="0.3">
      <c r="A4" s="333" t="s">
        <v>161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333"/>
      <c r="AL4" s="333"/>
      <c r="AM4" s="333"/>
    </row>
    <row r="5" spans="1:72" ht="18.75" x14ac:dyDescent="0.3"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</row>
    <row r="6" spans="1:72" ht="18.75" x14ac:dyDescent="0.25">
      <c r="A6" s="334" t="s">
        <v>548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</row>
    <row r="7" spans="1:72" x14ac:dyDescent="0.25">
      <c r="A7" s="335" t="s">
        <v>101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</row>
    <row r="8" spans="1:72" ht="18.75" x14ac:dyDescent="0.3">
      <c r="AL8" s="141"/>
    </row>
    <row r="9" spans="1:72" ht="18.75" x14ac:dyDescent="0.3">
      <c r="A9" s="337" t="s">
        <v>509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</row>
    <row r="10" spans="1:72" ht="18.75" x14ac:dyDescent="0.3">
      <c r="A10" s="156"/>
      <c r="B10" s="156"/>
      <c r="C10" s="156"/>
      <c r="D10" s="156"/>
      <c r="E10" s="156"/>
      <c r="F10" s="156"/>
      <c r="G10" s="156"/>
      <c r="H10" s="156"/>
      <c r="I10" s="156"/>
      <c r="J10" s="222"/>
      <c r="K10" s="222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250"/>
      <c r="AD10" s="250"/>
      <c r="AE10" s="156"/>
      <c r="AF10" s="156"/>
      <c r="AG10" s="156"/>
      <c r="AH10" s="156"/>
      <c r="AI10" s="156"/>
      <c r="AJ10" s="156"/>
      <c r="AK10" s="156"/>
      <c r="AL10" s="156"/>
      <c r="AM10" s="156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</row>
    <row r="11" spans="1:72" ht="47.25" customHeight="1" x14ac:dyDescent="0.3"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304" t="s">
        <v>541</v>
      </c>
      <c r="S11" s="305"/>
      <c r="T11" s="305"/>
      <c r="U11" s="305"/>
      <c r="V11" s="305"/>
      <c r="W11" s="305"/>
      <c r="X11" s="305"/>
      <c r="Y11" s="305"/>
      <c r="Z11" s="339" t="s">
        <v>628</v>
      </c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</row>
    <row r="12" spans="1:72" ht="12.75" customHeight="1" x14ac:dyDescent="0.25">
      <c r="A12" s="336" t="s">
        <v>283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5.75" customHeight="1" x14ac:dyDescent="0.25">
      <c r="A13" s="352"/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352"/>
      <c r="AD13" s="352"/>
      <c r="AE13" s="352"/>
      <c r="AF13" s="352"/>
      <c r="AG13" s="352"/>
      <c r="AH13" s="352"/>
      <c r="AI13" s="352"/>
      <c r="AJ13" s="352"/>
      <c r="AK13" s="352"/>
      <c r="AL13" s="352"/>
      <c r="AM13" s="13"/>
    </row>
    <row r="14" spans="1:72" ht="50.25" customHeight="1" x14ac:dyDescent="0.25">
      <c r="A14" s="326" t="s">
        <v>49</v>
      </c>
      <c r="B14" s="326" t="s">
        <v>22</v>
      </c>
      <c r="C14" s="326" t="s">
        <v>589</v>
      </c>
      <c r="D14" s="338" t="s">
        <v>50</v>
      </c>
      <c r="E14" s="338" t="s">
        <v>51</v>
      </c>
      <c r="F14" s="326" t="s">
        <v>52</v>
      </c>
      <c r="G14" s="326"/>
      <c r="H14" s="326" t="s">
        <v>165</v>
      </c>
      <c r="I14" s="326"/>
      <c r="J14" s="344" t="s">
        <v>596</v>
      </c>
      <c r="K14" s="341" t="s">
        <v>74</v>
      </c>
      <c r="L14" s="342"/>
      <c r="M14" s="342"/>
      <c r="N14" s="342"/>
      <c r="O14" s="342"/>
      <c r="P14" s="342"/>
      <c r="Q14" s="342"/>
      <c r="R14" s="342"/>
      <c r="S14" s="342"/>
      <c r="T14" s="343"/>
      <c r="U14" s="341" t="s">
        <v>73</v>
      </c>
      <c r="V14" s="342"/>
      <c r="W14" s="342"/>
      <c r="X14" s="342"/>
      <c r="Y14" s="342"/>
      <c r="Z14" s="343"/>
      <c r="AA14" s="353" t="s">
        <v>595</v>
      </c>
      <c r="AB14" s="354"/>
      <c r="AC14" s="353" t="s">
        <v>166</v>
      </c>
      <c r="AD14" s="357"/>
      <c r="AE14" s="357"/>
      <c r="AF14" s="357"/>
      <c r="AG14" s="357"/>
      <c r="AH14" s="357"/>
      <c r="AI14" s="357"/>
      <c r="AJ14" s="357"/>
      <c r="AK14" s="357"/>
      <c r="AL14" s="358"/>
      <c r="AM14" s="344" t="s">
        <v>106</v>
      </c>
    </row>
    <row r="15" spans="1:72" ht="66" customHeight="1" x14ac:dyDescent="0.25">
      <c r="A15" s="326"/>
      <c r="B15" s="326"/>
      <c r="C15" s="326"/>
      <c r="D15" s="338"/>
      <c r="E15" s="338"/>
      <c r="F15" s="326"/>
      <c r="G15" s="326"/>
      <c r="H15" s="326"/>
      <c r="I15" s="326"/>
      <c r="J15" s="345"/>
      <c r="K15" s="341" t="s">
        <v>14</v>
      </c>
      <c r="L15" s="342"/>
      <c r="M15" s="342"/>
      <c r="N15" s="342"/>
      <c r="O15" s="343"/>
      <c r="P15" s="341" t="s">
        <v>54</v>
      </c>
      <c r="Q15" s="342"/>
      <c r="R15" s="342"/>
      <c r="S15" s="342"/>
      <c r="T15" s="343"/>
      <c r="U15" s="326" t="s">
        <v>597</v>
      </c>
      <c r="V15" s="326"/>
      <c r="W15" s="341" t="s">
        <v>598</v>
      </c>
      <c r="X15" s="343"/>
      <c r="Y15" s="326" t="s">
        <v>599</v>
      </c>
      <c r="Z15" s="326"/>
      <c r="AA15" s="355"/>
      <c r="AB15" s="356"/>
      <c r="AC15" s="347" t="s">
        <v>594</v>
      </c>
      <c r="AD15" s="347"/>
      <c r="AE15" s="347" t="s">
        <v>506</v>
      </c>
      <c r="AF15" s="347"/>
      <c r="AG15" s="347" t="s">
        <v>507</v>
      </c>
      <c r="AH15" s="347"/>
      <c r="AI15" s="347" t="s">
        <v>508</v>
      </c>
      <c r="AJ15" s="347"/>
      <c r="AK15" s="326" t="s">
        <v>24</v>
      </c>
      <c r="AL15" s="326" t="s">
        <v>109</v>
      </c>
      <c r="AM15" s="345"/>
    </row>
    <row r="16" spans="1:72" ht="141" customHeight="1" x14ac:dyDescent="0.25">
      <c r="A16" s="326"/>
      <c r="B16" s="326"/>
      <c r="C16" s="326"/>
      <c r="D16" s="338"/>
      <c r="E16" s="338"/>
      <c r="F16" s="158" t="s">
        <v>14</v>
      </c>
      <c r="G16" s="158" t="s">
        <v>46</v>
      </c>
      <c r="H16" s="158" t="s">
        <v>107</v>
      </c>
      <c r="I16" s="225" t="s">
        <v>46</v>
      </c>
      <c r="J16" s="346"/>
      <c r="K16" s="224" t="s">
        <v>11</v>
      </c>
      <c r="L16" s="224" t="s">
        <v>20</v>
      </c>
      <c r="M16" s="224" t="s">
        <v>21</v>
      </c>
      <c r="N16" s="229" t="s">
        <v>43</v>
      </c>
      <c r="O16" s="229" t="s">
        <v>44</v>
      </c>
      <c r="P16" s="224" t="s">
        <v>11</v>
      </c>
      <c r="Q16" s="224" t="s">
        <v>20</v>
      </c>
      <c r="R16" s="224" t="s">
        <v>21</v>
      </c>
      <c r="S16" s="229" t="s">
        <v>43</v>
      </c>
      <c r="T16" s="229" t="s">
        <v>44</v>
      </c>
      <c r="U16" s="159" t="s">
        <v>10</v>
      </c>
      <c r="V16" s="159" t="s">
        <v>15</v>
      </c>
      <c r="W16" s="159" t="s">
        <v>10</v>
      </c>
      <c r="X16" s="159" t="s">
        <v>15</v>
      </c>
      <c r="Y16" s="159" t="s">
        <v>10</v>
      </c>
      <c r="Z16" s="159" t="s">
        <v>15</v>
      </c>
      <c r="AA16" s="157" t="s">
        <v>110</v>
      </c>
      <c r="AB16" s="157" t="s">
        <v>600</v>
      </c>
      <c r="AC16" s="249" t="s">
        <v>110</v>
      </c>
      <c r="AD16" s="249" t="s">
        <v>490</v>
      </c>
      <c r="AE16" s="157" t="s">
        <v>14</v>
      </c>
      <c r="AF16" s="157" t="s">
        <v>490</v>
      </c>
      <c r="AG16" s="157" t="s">
        <v>14</v>
      </c>
      <c r="AH16" s="157" t="s">
        <v>490</v>
      </c>
      <c r="AI16" s="157" t="s">
        <v>14</v>
      </c>
      <c r="AJ16" s="157" t="s">
        <v>490</v>
      </c>
      <c r="AK16" s="326"/>
      <c r="AL16" s="326"/>
      <c r="AM16" s="346"/>
    </row>
    <row r="17" spans="1:41" ht="19.5" customHeight="1" x14ac:dyDescent="0.25">
      <c r="A17" s="157">
        <v>1</v>
      </c>
      <c r="B17" s="157">
        <v>2</v>
      </c>
      <c r="C17" s="157">
        <v>3</v>
      </c>
      <c r="D17" s="157">
        <v>4</v>
      </c>
      <c r="E17" s="157">
        <v>5</v>
      </c>
      <c r="F17" s="157">
        <v>6</v>
      </c>
      <c r="G17" s="157">
        <v>7</v>
      </c>
      <c r="H17" s="157">
        <v>8</v>
      </c>
      <c r="I17" s="157">
        <v>9</v>
      </c>
      <c r="J17" s="223">
        <v>10</v>
      </c>
      <c r="K17" s="223">
        <v>11</v>
      </c>
      <c r="L17" s="157">
        <v>12</v>
      </c>
      <c r="M17" s="157">
        <v>13</v>
      </c>
      <c r="N17" s="157">
        <v>14</v>
      </c>
      <c r="O17" s="157">
        <v>15</v>
      </c>
      <c r="P17" s="157">
        <v>16</v>
      </c>
      <c r="Q17" s="157">
        <v>17</v>
      </c>
      <c r="R17" s="157">
        <v>18</v>
      </c>
      <c r="S17" s="157">
        <v>19</v>
      </c>
      <c r="T17" s="157">
        <v>20</v>
      </c>
      <c r="U17" s="157">
        <v>21</v>
      </c>
      <c r="V17" s="157">
        <v>22</v>
      </c>
      <c r="W17" s="157">
        <v>23</v>
      </c>
      <c r="X17" s="157">
        <v>24</v>
      </c>
      <c r="Y17" s="157">
        <v>25</v>
      </c>
      <c r="Z17" s="157">
        <v>26</v>
      </c>
      <c r="AA17" s="157">
        <v>27</v>
      </c>
      <c r="AB17" s="157">
        <v>28</v>
      </c>
      <c r="AC17" s="48" t="s">
        <v>112</v>
      </c>
      <c r="AD17" s="48" t="s">
        <v>113</v>
      </c>
      <c r="AE17" s="48" t="s">
        <v>114</v>
      </c>
      <c r="AF17" s="48" t="s">
        <v>115</v>
      </c>
      <c r="AG17" s="48" t="s">
        <v>116</v>
      </c>
      <c r="AH17" s="48" t="s">
        <v>117</v>
      </c>
      <c r="AI17" s="48" t="s">
        <v>644</v>
      </c>
      <c r="AJ17" s="48" t="s">
        <v>645</v>
      </c>
      <c r="AK17" s="157">
        <v>30</v>
      </c>
      <c r="AL17" s="157">
        <v>31</v>
      </c>
      <c r="AM17" s="157">
        <v>32</v>
      </c>
    </row>
    <row r="18" spans="1:41" s="4" customFormat="1" ht="27.75" customHeight="1" x14ac:dyDescent="0.25">
      <c r="A18" s="60">
        <v>0</v>
      </c>
      <c r="B18" s="165" t="s">
        <v>217</v>
      </c>
      <c r="C18" s="60" t="s">
        <v>276</v>
      </c>
      <c r="D18" s="60" t="s">
        <v>275</v>
      </c>
      <c r="E18" s="60">
        <v>2021</v>
      </c>
      <c r="F18" s="60">
        <v>2023</v>
      </c>
      <c r="G18" s="60" t="s">
        <v>275</v>
      </c>
      <c r="H18" s="178">
        <f>H21+H23</f>
        <v>99.592758293333333</v>
      </c>
      <c r="I18" s="60" t="s">
        <v>275</v>
      </c>
      <c r="J18" s="178">
        <f>J21+J23</f>
        <v>107.53445212999999</v>
      </c>
      <c r="K18" s="178">
        <f>K21+K23</f>
        <v>99.592758293333333</v>
      </c>
      <c r="L18" s="178">
        <f>L21</f>
        <v>0.623664</v>
      </c>
      <c r="M18" s="178">
        <f>M21</f>
        <v>5.9866702600000004</v>
      </c>
      <c r="N18" s="178" t="str">
        <f>N23</f>
        <v>нд</v>
      </c>
      <c r="O18" s="178">
        <f>O21+O23</f>
        <v>92.982424033333331</v>
      </c>
      <c r="P18" s="178" t="s">
        <v>275</v>
      </c>
      <c r="Q18" s="178" t="s">
        <v>275</v>
      </c>
      <c r="R18" s="178" t="s">
        <v>275</v>
      </c>
      <c r="S18" s="178" t="s">
        <v>275</v>
      </c>
      <c r="T18" s="178" t="s">
        <v>275</v>
      </c>
      <c r="U18" s="178">
        <f t="shared" ref="U18:AE18" si="0">U21+U23</f>
        <v>74.883830750000016</v>
      </c>
      <c r="V18" s="178">
        <f t="shared" si="0"/>
        <v>74.883830750000016</v>
      </c>
      <c r="W18" s="178">
        <f t="shared" si="0"/>
        <v>36.351926020000001</v>
      </c>
      <c r="X18" s="178">
        <f t="shared" si="0"/>
        <v>36.351926020000001</v>
      </c>
      <c r="Y18" s="178">
        <f t="shared" si="0"/>
        <v>39.515485339999998</v>
      </c>
      <c r="Z18" s="178">
        <f t="shared" si="0"/>
        <v>39.515485339999998</v>
      </c>
      <c r="AA18" s="178">
        <f t="shared" si="0"/>
        <v>38.531904730000001</v>
      </c>
      <c r="AB18" s="178">
        <f t="shared" si="0"/>
        <v>39.068232889999997</v>
      </c>
      <c r="AC18" s="178">
        <f t="shared" si="0"/>
        <v>36.351926020000001</v>
      </c>
      <c r="AD18" s="178">
        <f>AD21+AD23</f>
        <v>39.515485339999998</v>
      </c>
      <c r="AE18" s="178">
        <f t="shared" si="0"/>
        <v>40.77484599666667</v>
      </c>
      <c r="AF18" s="178" t="s">
        <v>275</v>
      </c>
      <c r="AG18" s="178">
        <f>AG21+AG23</f>
        <v>32.648637019999995</v>
      </c>
      <c r="AH18" s="178" t="s">
        <v>275</v>
      </c>
      <c r="AI18" s="178">
        <f>AI21+AI23</f>
        <v>26.169198166666668</v>
      </c>
      <c r="AJ18" s="178" t="s">
        <v>275</v>
      </c>
      <c r="AK18" s="178">
        <f>AK21+AK23</f>
        <v>135.94460720333333</v>
      </c>
      <c r="AL18" s="178">
        <f>AL21+AL23</f>
        <v>39.515485339999998</v>
      </c>
      <c r="AM18" s="60" t="s">
        <v>275</v>
      </c>
      <c r="AO18" s="179"/>
    </row>
    <row r="19" spans="1:41" ht="19.5" customHeight="1" x14ac:dyDescent="0.25">
      <c r="A19" s="61" t="s">
        <v>268</v>
      </c>
      <c r="B19" s="62" t="s">
        <v>226</v>
      </c>
      <c r="C19" s="157" t="s">
        <v>276</v>
      </c>
      <c r="D19" s="60" t="s">
        <v>275</v>
      </c>
      <c r="E19" s="60" t="s">
        <v>275</v>
      </c>
      <c r="F19" s="60" t="s">
        <v>275</v>
      </c>
      <c r="G19" s="60" t="s">
        <v>275</v>
      </c>
      <c r="H19" s="60" t="s">
        <v>275</v>
      </c>
      <c r="I19" s="60" t="s">
        <v>275</v>
      </c>
      <c r="J19" s="60" t="s">
        <v>275</v>
      </c>
      <c r="K19" s="60" t="s">
        <v>275</v>
      </c>
      <c r="L19" s="60" t="s">
        <v>275</v>
      </c>
      <c r="M19" s="60" t="s">
        <v>275</v>
      </c>
      <c r="N19" s="60" t="s">
        <v>275</v>
      </c>
      <c r="O19" s="60" t="s">
        <v>275</v>
      </c>
      <c r="P19" s="60" t="s">
        <v>275</v>
      </c>
      <c r="Q19" s="60" t="s">
        <v>275</v>
      </c>
      <c r="R19" s="60" t="s">
        <v>275</v>
      </c>
      <c r="S19" s="60" t="s">
        <v>275</v>
      </c>
      <c r="T19" s="60" t="s">
        <v>275</v>
      </c>
      <c r="U19" s="60" t="s">
        <v>275</v>
      </c>
      <c r="V19" s="60" t="s">
        <v>275</v>
      </c>
      <c r="W19" s="60" t="s">
        <v>275</v>
      </c>
      <c r="X19" s="60" t="s">
        <v>275</v>
      </c>
      <c r="Y19" s="60" t="s">
        <v>275</v>
      </c>
      <c r="Z19" s="60" t="s">
        <v>275</v>
      </c>
      <c r="AA19" s="60" t="s">
        <v>275</v>
      </c>
      <c r="AB19" s="60" t="s">
        <v>275</v>
      </c>
      <c r="AC19" s="60" t="s">
        <v>275</v>
      </c>
      <c r="AD19" s="60" t="s">
        <v>275</v>
      </c>
      <c r="AE19" s="60" t="s">
        <v>275</v>
      </c>
      <c r="AF19" s="60" t="s">
        <v>275</v>
      </c>
      <c r="AG19" s="60" t="s">
        <v>275</v>
      </c>
      <c r="AH19" s="60" t="s">
        <v>275</v>
      </c>
      <c r="AI19" s="60" t="s">
        <v>275</v>
      </c>
      <c r="AJ19" s="60" t="s">
        <v>275</v>
      </c>
      <c r="AK19" s="60" t="s">
        <v>275</v>
      </c>
      <c r="AL19" s="60" t="s">
        <v>275</v>
      </c>
      <c r="AM19" s="60" t="s">
        <v>275</v>
      </c>
    </row>
    <row r="20" spans="1:41" ht="21.75" customHeight="1" x14ac:dyDescent="0.25">
      <c r="A20" s="61" t="s">
        <v>269</v>
      </c>
      <c r="B20" s="62" t="s">
        <v>227</v>
      </c>
      <c r="C20" s="157" t="s">
        <v>276</v>
      </c>
      <c r="D20" s="60" t="s">
        <v>275</v>
      </c>
      <c r="E20" s="60" t="s">
        <v>275</v>
      </c>
      <c r="F20" s="60" t="s">
        <v>275</v>
      </c>
      <c r="G20" s="60" t="s">
        <v>275</v>
      </c>
      <c r="H20" s="60" t="s">
        <v>275</v>
      </c>
      <c r="I20" s="60" t="s">
        <v>275</v>
      </c>
      <c r="J20" s="60" t="s">
        <v>275</v>
      </c>
      <c r="K20" s="60" t="s">
        <v>275</v>
      </c>
      <c r="L20" s="60" t="s">
        <v>275</v>
      </c>
      <c r="M20" s="60" t="s">
        <v>275</v>
      </c>
      <c r="N20" s="60" t="s">
        <v>275</v>
      </c>
      <c r="O20" s="60" t="s">
        <v>275</v>
      </c>
      <c r="P20" s="60" t="s">
        <v>275</v>
      </c>
      <c r="Q20" s="60" t="s">
        <v>275</v>
      </c>
      <c r="R20" s="60" t="s">
        <v>275</v>
      </c>
      <c r="S20" s="60" t="s">
        <v>275</v>
      </c>
      <c r="T20" s="60" t="s">
        <v>275</v>
      </c>
      <c r="U20" s="60" t="s">
        <v>275</v>
      </c>
      <c r="V20" s="60" t="s">
        <v>275</v>
      </c>
      <c r="W20" s="60" t="s">
        <v>275</v>
      </c>
      <c r="X20" s="60" t="s">
        <v>275</v>
      </c>
      <c r="Y20" s="60" t="s">
        <v>275</v>
      </c>
      <c r="Z20" s="60" t="s">
        <v>275</v>
      </c>
      <c r="AA20" s="60" t="s">
        <v>275</v>
      </c>
      <c r="AB20" s="60" t="s">
        <v>275</v>
      </c>
      <c r="AC20" s="60" t="s">
        <v>275</v>
      </c>
      <c r="AD20" s="60" t="s">
        <v>275</v>
      </c>
      <c r="AE20" s="60" t="s">
        <v>275</v>
      </c>
      <c r="AF20" s="60" t="s">
        <v>275</v>
      </c>
      <c r="AG20" s="60" t="s">
        <v>275</v>
      </c>
      <c r="AH20" s="60" t="s">
        <v>275</v>
      </c>
      <c r="AI20" s="60" t="s">
        <v>275</v>
      </c>
      <c r="AJ20" s="60" t="s">
        <v>275</v>
      </c>
      <c r="AK20" s="60" t="s">
        <v>275</v>
      </c>
      <c r="AL20" s="60" t="s">
        <v>275</v>
      </c>
      <c r="AM20" s="60" t="s">
        <v>275</v>
      </c>
    </row>
    <row r="21" spans="1:41" s="4" customFormat="1" ht="21" customHeight="1" x14ac:dyDescent="0.25">
      <c r="A21" s="61" t="s">
        <v>270</v>
      </c>
      <c r="B21" s="62" t="s">
        <v>228</v>
      </c>
      <c r="C21" s="60" t="s">
        <v>276</v>
      </c>
      <c r="D21" s="60" t="s">
        <v>275</v>
      </c>
      <c r="E21" s="60">
        <v>2021</v>
      </c>
      <c r="F21" s="60">
        <v>2023</v>
      </c>
      <c r="G21" s="153" t="str">
        <f>G38</f>
        <v>нд</v>
      </c>
      <c r="H21" s="153">
        <f t="shared" ref="H21:AM21" si="1">H38</f>
        <v>76.241389439999992</v>
      </c>
      <c r="I21" s="60" t="s">
        <v>275</v>
      </c>
      <c r="J21" s="153">
        <f t="shared" si="1"/>
        <v>4.7306310299999996</v>
      </c>
      <c r="K21" s="153">
        <f t="shared" si="1"/>
        <v>76.241389439999992</v>
      </c>
      <c r="L21" s="153">
        <f t="shared" si="1"/>
        <v>0.623664</v>
      </c>
      <c r="M21" s="153">
        <f t="shared" si="1"/>
        <v>5.9866702600000004</v>
      </c>
      <c r="N21" s="153" t="str">
        <f t="shared" si="1"/>
        <v>нд</v>
      </c>
      <c r="O21" s="153">
        <f t="shared" si="1"/>
        <v>69.63105517999999</v>
      </c>
      <c r="P21" s="153" t="str">
        <f t="shared" si="1"/>
        <v>нд</v>
      </c>
      <c r="Q21" s="153" t="str">
        <f t="shared" si="1"/>
        <v>нд</v>
      </c>
      <c r="R21" s="153" t="str">
        <f t="shared" si="1"/>
        <v>нд</v>
      </c>
      <c r="S21" s="153" t="str">
        <f t="shared" si="1"/>
        <v>нд</v>
      </c>
      <c r="T21" s="153" t="str">
        <f t="shared" si="1"/>
        <v>нд</v>
      </c>
      <c r="U21" s="153">
        <f t="shared" si="1"/>
        <v>9.9149999999999991</v>
      </c>
      <c r="V21" s="153">
        <f t="shared" si="1"/>
        <v>9.9149999999999991</v>
      </c>
      <c r="W21" s="153">
        <f t="shared" si="1"/>
        <v>5</v>
      </c>
      <c r="X21" s="153">
        <f t="shared" si="1"/>
        <v>5</v>
      </c>
      <c r="Y21" s="153">
        <f>Y38</f>
        <v>8.1416765499999997</v>
      </c>
      <c r="Z21" s="153">
        <f t="shared" ref="Z21" si="2">Z38</f>
        <v>8.1416765499999997</v>
      </c>
      <c r="AA21" s="153">
        <f>AA38</f>
        <v>4.915</v>
      </c>
      <c r="AB21" s="153">
        <f>AB38</f>
        <v>5.4475333300000006</v>
      </c>
      <c r="AC21" s="153">
        <f>AC38</f>
        <v>5</v>
      </c>
      <c r="AD21" s="153">
        <f>AD38</f>
        <v>8.1416765499999997</v>
      </c>
      <c r="AE21" s="153">
        <f t="shared" si="1"/>
        <v>33.501054330000002</v>
      </c>
      <c r="AF21" s="153" t="str">
        <f t="shared" si="1"/>
        <v>нд</v>
      </c>
      <c r="AG21" s="153">
        <f t="shared" si="1"/>
        <v>23.384128999999998</v>
      </c>
      <c r="AH21" s="153" t="str">
        <f t="shared" si="1"/>
        <v>нд</v>
      </c>
      <c r="AI21" s="153">
        <f t="shared" si="1"/>
        <v>19.356128999999999</v>
      </c>
      <c r="AJ21" s="153" t="str">
        <f t="shared" si="1"/>
        <v>нд</v>
      </c>
      <c r="AK21" s="153">
        <f t="shared" si="1"/>
        <v>81.24131233</v>
      </c>
      <c r="AL21" s="153">
        <f>AL38</f>
        <v>8.1416765499999997</v>
      </c>
      <c r="AM21" s="153" t="str">
        <f t="shared" si="1"/>
        <v>нд</v>
      </c>
      <c r="AO21" s="179"/>
    </row>
    <row r="22" spans="1:41" ht="38.25" customHeight="1" x14ac:dyDescent="0.25">
      <c r="A22" s="61" t="s">
        <v>271</v>
      </c>
      <c r="B22" s="62" t="s">
        <v>229</v>
      </c>
      <c r="C22" s="157" t="s">
        <v>276</v>
      </c>
      <c r="D22" s="60" t="s">
        <v>275</v>
      </c>
      <c r="E22" s="60" t="s">
        <v>275</v>
      </c>
      <c r="F22" s="60" t="s">
        <v>275</v>
      </c>
      <c r="G22" s="60" t="s">
        <v>275</v>
      </c>
      <c r="H22" s="60" t="s">
        <v>275</v>
      </c>
      <c r="I22" s="60" t="s">
        <v>275</v>
      </c>
      <c r="J22" s="223" t="s">
        <v>275</v>
      </c>
      <c r="K22" s="223" t="s">
        <v>275</v>
      </c>
      <c r="L22" s="157" t="s">
        <v>275</v>
      </c>
      <c r="M22" s="157" t="s">
        <v>275</v>
      </c>
      <c r="N22" s="157" t="s">
        <v>275</v>
      </c>
      <c r="O22" s="157" t="s">
        <v>275</v>
      </c>
      <c r="P22" s="157" t="s">
        <v>275</v>
      </c>
      <c r="Q22" s="157" t="s">
        <v>275</v>
      </c>
      <c r="R22" s="157" t="s">
        <v>275</v>
      </c>
      <c r="S22" s="157" t="s">
        <v>275</v>
      </c>
      <c r="T22" s="157" t="s">
        <v>275</v>
      </c>
      <c r="U22" s="157" t="s">
        <v>275</v>
      </c>
      <c r="V22" s="157" t="s">
        <v>275</v>
      </c>
      <c r="W22" s="157" t="s">
        <v>275</v>
      </c>
      <c r="X22" s="157" t="s">
        <v>275</v>
      </c>
      <c r="Y22" s="249" t="s">
        <v>275</v>
      </c>
      <c r="Z22" s="249" t="s">
        <v>275</v>
      </c>
      <c r="AA22" s="223" t="s">
        <v>275</v>
      </c>
      <c r="AB22" s="223" t="s">
        <v>275</v>
      </c>
      <c r="AC22" s="249" t="s">
        <v>275</v>
      </c>
      <c r="AD22" s="249" t="s">
        <v>275</v>
      </c>
      <c r="AE22" s="48" t="s">
        <v>275</v>
      </c>
      <c r="AF22" s="48" t="s">
        <v>275</v>
      </c>
      <c r="AG22" s="48" t="s">
        <v>275</v>
      </c>
      <c r="AH22" s="48" t="s">
        <v>275</v>
      </c>
      <c r="AI22" s="48" t="s">
        <v>275</v>
      </c>
      <c r="AJ22" s="48" t="s">
        <v>275</v>
      </c>
      <c r="AK22" s="157" t="s">
        <v>275</v>
      </c>
      <c r="AL22" s="293" t="s">
        <v>275</v>
      </c>
      <c r="AM22" s="157" t="s">
        <v>275</v>
      </c>
    </row>
    <row r="23" spans="1:41" s="4" customFormat="1" ht="24.75" customHeight="1" x14ac:dyDescent="0.25">
      <c r="A23" s="61" t="s">
        <v>272</v>
      </c>
      <c r="B23" s="62" t="s">
        <v>230</v>
      </c>
      <c r="C23" s="60" t="s">
        <v>276</v>
      </c>
      <c r="D23" s="60" t="s">
        <v>275</v>
      </c>
      <c r="E23" s="60">
        <v>2021</v>
      </c>
      <c r="F23" s="60">
        <v>2023</v>
      </c>
      <c r="G23" s="153" t="str">
        <f>G58</f>
        <v>нд</v>
      </c>
      <c r="H23" s="153">
        <f t="shared" ref="H23:AM23" si="3">H58</f>
        <v>23.351368853333334</v>
      </c>
      <c r="I23" s="60" t="s">
        <v>275</v>
      </c>
      <c r="J23" s="153">
        <f t="shared" si="3"/>
        <v>102.80382109999999</v>
      </c>
      <c r="K23" s="153">
        <f t="shared" si="3"/>
        <v>23.351368853333334</v>
      </c>
      <c r="L23" s="153" t="str">
        <f t="shared" si="3"/>
        <v>нд</v>
      </c>
      <c r="M23" s="153" t="str">
        <f t="shared" si="3"/>
        <v>нд</v>
      </c>
      <c r="N23" s="153" t="str">
        <f t="shared" si="3"/>
        <v>нд</v>
      </c>
      <c r="O23" s="153">
        <f t="shared" si="3"/>
        <v>23.351368853333334</v>
      </c>
      <c r="P23" s="153" t="str">
        <f t="shared" si="3"/>
        <v>нд</v>
      </c>
      <c r="Q23" s="153" t="str">
        <f t="shared" si="3"/>
        <v>нд</v>
      </c>
      <c r="R23" s="153" t="str">
        <f t="shared" si="3"/>
        <v>нд</v>
      </c>
      <c r="S23" s="153" t="str">
        <f t="shared" si="3"/>
        <v>нд</v>
      </c>
      <c r="T23" s="153" t="str">
        <f t="shared" si="3"/>
        <v>нд</v>
      </c>
      <c r="U23" s="153">
        <f>U58</f>
        <v>64.968830750000009</v>
      </c>
      <c r="V23" s="153">
        <f>V58</f>
        <v>64.968830750000009</v>
      </c>
      <c r="W23" s="153">
        <f t="shared" si="3"/>
        <v>31.351926020000001</v>
      </c>
      <c r="X23" s="153">
        <f t="shared" si="3"/>
        <v>31.351926020000001</v>
      </c>
      <c r="Y23" s="153">
        <f>Y58</f>
        <v>31.373808790000002</v>
      </c>
      <c r="Z23" s="153">
        <f t="shared" ref="Z23" si="4">Z58</f>
        <v>31.373808790000002</v>
      </c>
      <c r="AA23" s="153">
        <f>AA58</f>
        <v>33.616904730000002</v>
      </c>
      <c r="AB23" s="153">
        <f>AB58</f>
        <v>33.620699559999998</v>
      </c>
      <c r="AC23" s="153">
        <f>AC58</f>
        <v>31.351926020000001</v>
      </c>
      <c r="AD23" s="153">
        <f>AD58</f>
        <v>31.373808790000002</v>
      </c>
      <c r="AE23" s="153">
        <f t="shared" si="3"/>
        <v>7.2737916666666669</v>
      </c>
      <c r="AF23" s="153" t="str">
        <f t="shared" si="3"/>
        <v>нд</v>
      </c>
      <c r="AG23" s="153">
        <f t="shared" si="3"/>
        <v>9.2645080199999992</v>
      </c>
      <c r="AH23" s="153" t="str">
        <f t="shared" si="3"/>
        <v>нд</v>
      </c>
      <c r="AI23" s="153">
        <f t="shared" si="3"/>
        <v>6.8130691666666667</v>
      </c>
      <c r="AJ23" s="153" t="str">
        <f t="shared" si="3"/>
        <v xml:space="preserve"> нд</v>
      </c>
      <c r="AK23" s="153">
        <f t="shared" si="3"/>
        <v>54.703294873333341</v>
      </c>
      <c r="AL23" s="153">
        <f>AL58</f>
        <v>31.373808790000002</v>
      </c>
      <c r="AM23" s="153" t="str">
        <f t="shared" si="3"/>
        <v>нд</v>
      </c>
    </row>
    <row r="24" spans="1:41" ht="19.5" customHeight="1" x14ac:dyDescent="0.25">
      <c r="A24" s="60" t="s">
        <v>215</v>
      </c>
      <c r="B24" s="60" t="s">
        <v>223</v>
      </c>
      <c r="C24" s="60" t="s">
        <v>275</v>
      </c>
      <c r="D24" s="60" t="s">
        <v>275</v>
      </c>
      <c r="E24" s="60" t="s">
        <v>275</v>
      </c>
      <c r="F24" s="60" t="s">
        <v>275</v>
      </c>
      <c r="G24" s="157" t="s">
        <v>275</v>
      </c>
      <c r="H24" s="60" t="s">
        <v>275</v>
      </c>
      <c r="I24" s="60" t="s">
        <v>275</v>
      </c>
      <c r="J24" s="60" t="s">
        <v>275</v>
      </c>
      <c r="K24" s="60" t="s">
        <v>275</v>
      </c>
      <c r="L24" s="60" t="s">
        <v>275</v>
      </c>
      <c r="M24" s="60" t="s">
        <v>275</v>
      </c>
      <c r="N24" s="60" t="s">
        <v>275</v>
      </c>
      <c r="O24" s="60" t="s">
        <v>275</v>
      </c>
      <c r="P24" s="60" t="s">
        <v>275</v>
      </c>
      <c r="Q24" s="60" t="s">
        <v>275</v>
      </c>
      <c r="R24" s="60" t="s">
        <v>275</v>
      </c>
      <c r="S24" s="60" t="s">
        <v>275</v>
      </c>
      <c r="T24" s="60" t="s">
        <v>275</v>
      </c>
      <c r="U24" s="60" t="s">
        <v>275</v>
      </c>
      <c r="V24" s="60" t="s">
        <v>275</v>
      </c>
      <c r="W24" s="60" t="s">
        <v>275</v>
      </c>
      <c r="X24" s="60" t="s">
        <v>275</v>
      </c>
      <c r="Y24" s="60" t="s">
        <v>275</v>
      </c>
      <c r="Z24" s="60" t="s">
        <v>275</v>
      </c>
      <c r="AA24" s="60" t="s">
        <v>275</v>
      </c>
      <c r="AB24" s="60" t="s">
        <v>275</v>
      </c>
      <c r="AC24" s="60" t="s">
        <v>275</v>
      </c>
      <c r="AD24" s="60" t="s">
        <v>275</v>
      </c>
      <c r="AE24" s="60" t="s">
        <v>275</v>
      </c>
      <c r="AF24" s="60" t="s">
        <v>275</v>
      </c>
      <c r="AG24" s="60" t="s">
        <v>275</v>
      </c>
      <c r="AH24" s="60" t="s">
        <v>275</v>
      </c>
      <c r="AI24" s="60" t="s">
        <v>275</v>
      </c>
      <c r="AJ24" s="60" t="s">
        <v>275</v>
      </c>
      <c r="AK24" s="60" t="s">
        <v>275</v>
      </c>
      <c r="AL24" s="60" t="s">
        <v>275</v>
      </c>
      <c r="AM24" s="60" t="s">
        <v>275</v>
      </c>
    </row>
    <row r="25" spans="1:41" ht="19.5" customHeight="1" x14ac:dyDescent="0.25">
      <c r="A25" s="157" t="s">
        <v>224</v>
      </c>
      <c r="B25" s="59" t="s">
        <v>218</v>
      </c>
      <c r="C25" s="157" t="s">
        <v>276</v>
      </c>
      <c r="D25" s="157" t="s">
        <v>275</v>
      </c>
      <c r="E25" s="157" t="s">
        <v>275</v>
      </c>
      <c r="F25" s="157" t="s">
        <v>275</v>
      </c>
      <c r="G25" s="157" t="s">
        <v>275</v>
      </c>
      <c r="H25" s="157" t="s">
        <v>275</v>
      </c>
      <c r="I25" s="223" t="s">
        <v>275</v>
      </c>
      <c r="J25" s="223" t="s">
        <v>275</v>
      </c>
      <c r="K25" s="223" t="s">
        <v>275</v>
      </c>
      <c r="L25" s="157" t="s">
        <v>275</v>
      </c>
      <c r="M25" s="157" t="s">
        <v>275</v>
      </c>
      <c r="N25" s="157" t="s">
        <v>275</v>
      </c>
      <c r="O25" s="157" t="s">
        <v>275</v>
      </c>
      <c r="P25" s="157" t="s">
        <v>275</v>
      </c>
      <c r="Q25" s="157" t="s">
        <v>275</v>
      </c>
      <c r="R25" s="157" t="s">
        <v>275</v>
      </c>
      <c r="S25" s="157" t="s">
        <v>275</v>
      </c>
      <c r="T25" s="157" t="s">
        <v>275</v>
      </c>
      <c r="U25" s="157" t="s">
        <v>275</v>
      </c>
      <c r="V25" s="157" t="s">
        <v>275</v>
      </c>
      <c r="W25" s="157" t="s">
        <v>275</v>
      </c>
      <c r="X25" s="157" t="s">
        <v>275</v>
      </c>
      <c r="Y25" s="249" t="s">
        <v>275</v>
      </c>
      <c r="Z25" s="249" t="s">
        <v>275</v>
      </c>
      <c r="AA25" s="157" t="s">
        <v>275</v>
      </c>
      <c r="AB25" s="157" t="s">
        <v>275</v>
      </c>
      <c r="AC25" s="249" t="s">
        <v>275</v>
      </c>
      <c r="AD25" s="249" t="s">
        <v>275</v>
      </c>
      <c r="AE25" s="157" t="s">
        <v>275</v>
      </c>
      <c r="AF25" s="157" t="s">
        <v>275</v>
      </c>
      <c r="AG25" s="157" t="s">
        <v>275</v>
      </c>
      <c r="AH25" s="157" t="s">
        <v>275</v>
      </c>
      <c r="AI25" s="157" t="s">
        <v>275</v>
      </c>
      <c r="AJ25" s="157" t="s">
        <v>275</v>
      </c>
      <c r="AK25" s="157" t="s">
        <v>275</v>
      </c>
      <c r="AL25" s="293" t="s">
        <v>275</v>
      </c>
      <c r="AM25" s="157" t="s">
        <v>275</v>
      </c>
    </row>
    <row r="26" spans="1:41" ht="32.25" customHeight="1" x14ac:dyDescent="0.25">
      <c r="A26" s="157" t="s">
        <v>225</v>
      </c>
      <c r="B26" s="59" t="s">
        <v>231</v>
      </c>
      <c r="C26" s="157" t="s">
        <v>276</v>
      </c>
      <c r="D26" s="157" t="s">
        <v>275</v>
      </c>
      <c r="E26" s="157" t="s">
        <v>275</v>
      </c>
      <c r="F26" s="157" t="s">
        <v>275</v>
      </c>
      <c r="G26" s="157" t="s">
        <v>275</v>
      </c>
      <c r="H26" s="157" t="s">
        <v>275</v>
      </c>
      <c r="I26" s="223" t="s">
        <v>275</v>
      </c>
      <c r="J26" s="223" t="s">
        <v>275</v>
      </c>
      <c r="K26" s="223" t="s">
        <v>275</v>
      </c>
      <c r="L26" s="157" t="s">
        <v>275</v>
      </c>
      <c r="M26" s="157" t="s">
        <v>275</v>
      </c>
      <c r="N26" s="157" t="s">
        <v>275</v>
      </c>
      <c r="O26" s="157" t="s">
        <v>275</v>
      </c>
      <c r="P26" s="157" t="s">
        <v>275</v>
      </c>
      <c r="Q26" s="157" t="s">
        <v>275</v>
      </c>
      <c r="R26" s="157" t="s">
        <v>275</v>
      </c>
      <c r="S26" s="157" t="s">
        <v>275</v>
      </c>
      <c r="T26" s="157" t="s">
        <v>275</v>
      </c>
      <c r="U26" s="157" t="s">
        <v>275</v>
      </c>
      <c r="V26" s="157" t="s">
        <v>275</v>
      </c>
      <c r="W26" s="157" t="s">
        <v>275</v>
      </c>
      <c r="X26" s="157" t="s">
        <v>275</v>
      </c>
      <c r="Y26" s="249" t="s">
        <v>275</v>
      </c>
      <c r="Z26" s="249" t="s">
        <v>275</v>
      </c>
      <c r="AA26" s="157" t="s">
        <v>275</v>
      </c>
      <c r="AB26" s="157" t="s">
        <v>275</v>
      </c>
      <c r="AC26" s="249" t="s">
        <v>275</v>
      </c>
      <c r="AD26" s="249" t="s">
        <v>275</v>
      </c>
      <c r="AE26" s="157" t="s">
        <v>275</v>
      </c>
      <c r="AF26" s="157" t="s">
        <v>275</v>
      </c>
      <c r="AG26" s="157" t="s">
        <v>275</v>
      </c>
      <c r="AH26" s="157" t="s">
        <v>275</v>
      </c>
      <c r="AI26" s="157" t="s">
        <v>275</v>
      </c>
      <c r="AJ26" s="157" t="s">
        <v>275</v>
      </c>
      <c r="AK26" s="157" t="s">
        <v>275</v>
      </c>
      <c r="AL26" s="293" t="s">
        <v>275</v>
      </c>
      <c r="AM26" s="157" t="s">
        <v>275</v>
      </c>
    </row>
    <row r="27" spans="1:41" ht="39.75" customHeight="1" x14ac:dyDescent="0.25">
      <c r="A27" s="157" t="s">
        <v>232</v>
      </c>
      <c r="B27" s="59" t="s">
        <v>233</v>
      </c>
      <c r="C27" s="157" t="s">
        <v>276</v>
      </c>
      <c r="D27" s="157" t="s">
        <v>275</v>
      </c>
      <c r="E27" s="157" t="s">
        <v>275</v>
      </c>
      <c r="F27" s="157" t="s">
        <v>275</v>
      </c>
      <c r="G27" s="157" t="s">
        <v>275</v>
      </c>
      <c r="H27" s="157" t="s">
        <v>275</v>
      </c>
      <c r="I27" s="223" t="s">
        <v>275</v>
      </c>
      <c r="J27" s="223" t="s">
        <v>275</v>
      </c>
      <c r="K27" s="223" t="s">
        <v>275</v>
      </c>
      <c r="L27" s="157" t="s">
        <v>275</v>
      </c>
      <c r="M27" s="157" t="s">
        <v>275</v>
      </c>
      <c r="N27" s="157" t="s">
        <v>275</v>
      </c>
      <c r="O27" s="157" t="s">
        <v>275</v>
      </c>
      <c r="P27" s="157" t="s">
        <v>275</v>
      </c>
      <c r="Q27" s="157" t="s">
        <v>275</v>
      </c>
      <c r="R27" s="157" t="s">
        <v>275</v>
      </c>
      <c r="S27" s="157" t="s">
        <v>275</v>
      </c>
      <c r="T27" s="157" t="s">
        <v>275</v>
      </c>
      <c r="U27" s="157" t="s">
        <v>275</v>
      </c>
      <c r="V27" s="157" t="s">
        <v>275</v>
      </c>
      <c r="W27" s="157" t="s">
        <v>275</v>
      </c>
      <c r="X27" s="157" t="s">
        <v>275</v>
      </c>
      <c r="Y27" s="249" t="s">
        <v>275</v>
      </c>
      <c r="Z27" s="249" t="s">
        <v>275</v>
      </c>
      <c r="AA27" s="157" t="s">
        <v>275</v>
      </c>
      <c r="AB27" s="157" t="s">
        <v>275</v>
      </c>
      <c r="AC27" s="249" t="s">
        <v>275</v>
      </c>
      <c r="AD27" s="249" t="s">
        <v>275</v>
      </c>
      <c r="AE27" s="157" t="s">
        <v>275</v>
      </c>
      <c r="AF27" s="157" t="s">
        <v>275</v>
      </c>
      <c r="AG27" s="157" t="s">
        <v>275</v>
      </c>
      <c r="AH27" s="157" t="s">
        <v>275</v>
      </c>
      <c r="AI27" s="157" t="s">
        <v>275</v>
      </c>
      <c r="AJ27" s="157" t="s">
        <v>275</v>
      </c>
      <c r="AK27" s="157" t="s">
        <v>275</v>
      </c>
      <c r="AL27" s="293" t="s">
        <v>275</v>
      </c>
      <c r="AM27" s="157" t="s">
        <v>275</v>
      </c>
    </row>
    <row r="28" spans="1:41" ht="42" customHeight="1" x14ac:dyDescent="0.25">
      <c r="A28" s="157" t="s">
        <v>234</v>
      </c>
      <c r="B28" s="59" t="s">
        <v>235</v>
      </c>
      <c r="C28" s="157" t="s">
        <v>276</v>
      </c>
      <c r="D28" s="157" t="s">
        <v>275</v>
      </c>
      <c r="E28" s="157" t="s">
        <v>275</v>
      </c>
      <c r="F28" s="157" t="s">
        <v>275</v>
      </c>
      <c r="G28" s="157" t="s">
        <v>275</v>
      </c>
      <c r="H28" s="157" t="s">
        <v>275</v>
      </c>
      <c r="I28" s="223" t="s">
        <v>275</v>
      </c>
      <c r="J28" s="223" t="s">
        <v>275</v>
      </c>
      <c r="K28" s="223" t="s">
        <v>275</v>
      </c>
      <c r="L28" s="157" t="s">
        <v>275</v>
      </c>
      <c r="M28" s="157" t="s">
        <v>275</v>
      </c>
      <c r="N28" s="157" t="s">
        <v>275</v>
      </c>
      <c r="O28" s="157" t="s">
        <v>275</v>
      </c>
      <c r="P28" s="157" t="s">
        <v>275</v>
      </c>
      <c r="Q28" s="157" t="s">
        <v>275</v>
      </c>
      <c r="R28" s="157" t="s">
        <v>275</v>
      </c>
      <c r="S28" s="157" t="s">
        <v>275</v>
      </c>
      <c r="T28" s="157" t="s">
        <v>275</v>
      </c>
      <c r="U28" s="157" t="s">
        <v>275</v>
      </c>
      <c r="V28" s="157" t="s">
        <v>275</v>
      </c>
      <c r="W28" s="157" t="s">
        <v>275</v>
      </c>
      <c r="X28" s="157" t="s">
        <v>275</v>
      </c>
      <c r="Y28" s="249" t="s">
        <v>275</v>
      </c>
      <c r="Z28" s="249" t="s">
        <v>275</v>
      </c>
      <c r="AA28" s="157" t="s">
        <v>275</v>
      </c>
      <c r="AB28" s="157" t="s">
        <v>275</v>
      </c>
      <c r="AC28" s="249" t="s">
        <v>275</v>
      </c>
      <c r="AD28" s="249" t="s">
        <v>275</v>
      </c>
      <c r="AE28" s="157" t="s">
        <v>275</v>
      </c>
      <c r="AF28" s="157" t="s">
        <v>275</v>
      </c>
      <c r="AG28" s="157" t="s">
        <v>275</v>
      </c>
      <c r="AH28" s="157" t="s">
        <v>275</v>
      </c>
      <c r="AI28" s="157" t="s">
        <v>275</v>
      </c>
      <c r="AJ28" s="157" t="s">
        <v>275</v>
      </c>
      <c r="AK28" s="157" t="s">
        <v>275</v>
      </c>
      <c r="AL28" s="293" t="s">
        <v>275</v>
      </c>
      <c r="AM28" s="157" t="s">
        <v>275</v>
      </c>
    </row>
    <row r="29" spans="1:41" ht="36" customHeight="1" x14ac:dyDescent="0.25">
      <c r="A29" s="157" t="s">
        <v>236</v>
      </c>
      <c r="B29" s="59" t="s">
        <v>237</v>
      </c>
      <c r="C29" s="157" t="s">
        <v>276</v>
      </c>
      <c r="D29" s="157" t="s">
        <v>275</v>
      </c>
      <c r="E29" s="157" t="s">
        <v>275</v>
      </c>
      <c r="F29" s="157" t="s">
        <v>275</v>
      </c>
      <c r="G29" s="157" t="s">
        <v>275</v>
      </c>
      <c r="H29" s="157" t="s">
        <v>275</v>
      </c>
      <c r="I29" s="223" t="s">
        <v>275</v>
      </c>
      <c r="J29" s="223" t="s">
        <v>275</v>
      </c>
      <c r="K29" s="223" t="s">
        <v>275</v>
      </c>
      <c r="L29" s="157" t="s">
        <v>275</v>
      </c>
      <c r="M29" s="157" t="s">
        <v>275</v>
      </c>
      <c r="N29" s="157" t="s">
        <v>275</v>
      </c>
      <c r="O29" s="157" t="s">
        <v>275</v>
      </c>
      <c r="P29" s="157" t="s">
        <v>275</v>
      </c>
      <c r="Q29" s="157" t="s">
        <v>275</v>
      </c>
      <c r="R29" s="157" t="s">
        <v>275</v>
      </c>
      <c r="S29" s="157" t="s">
        <v>275</v>
      </c>
      <c r="T29" s="157" t="s">
        <v>275</v>
      </c>
      <c r="U29" s="157" t="s">
        <v>275</v>
      </c>
      <c r="V29" s="157" t="s">
        <v>275</v>
      </c>
      <c r="W29" s="157" t="s">
        <v>275</v>
      </c>
      <c r="X29" s="157" t="s">
        <v>275</v>
      </c>
      <c r="Y29" s="249" t="s">
        <v>275</v>
      </c>
      <c r="Z29" s="249" t="s">
        <v>275</v>
      </c>
      <c r="AA29" s="157" t="s">
        <v>275</v>
      </c>
      <c r="AB29" s="157" t="s">
        <v>275</v>
      </c>
      <c r="AC29" s="249" t="s">
        <v>275</v>
      </c>
      <c r="AD29" s="249" t="s">
        <v>275</v>
      </c>
      <c r="AE29" s="157" t="s">
        <v>275</v>
      </c>
      <c r="AF29" s="157" t="s">
        <v>275</v>
      </c>
      <c r="AG29" s="157" t="s">
        <v>275</v>
      </c>
      <c r="AH29" s="157" t="s">
        <v>275</v>
      </c>
      <c r="AI29" s="157" t="s">
        <v>275</v>
      </c>
      <c r="AJ29" s="157" t="s">
        <v>275</v>
      </c>
      <c r="AK29" s="157" t="s">
        <v>275</v>
      </c>
      <c r="AL29" s="293" t="s">
        <v>275</v>
      </c>
      <c r="AM29" s="157" t="s">
        <v>275</v>
      </c>
    </row>
    <row r="30" spans="1:41" ht="36.75" customHeight="1" x14ac:dyDescent="0.25">
      <c r="A30" s="157" t="s">
        <v>238</v>
      </c>
      <c r="B30" s="59" t="s">
        <v>239</v>
      </c>
      <c r="C30" s="157" t="s">
        <v>276</v>
      </c>
      <c r="D30" s="157" t="s">
        <v>275</v>
      </c>
      <c r="E30" s="157" t="s">
        <v>275</v>
      </c>
      <c r="F30" s="157" t="s">
        <v>275</v>
      </c>
      <c r="G30" s="157" t="s">
        <v>275</v>
      </c>
      <c r="H30" s="157" t="s">
        <v>275</v>
      </c>
      <c r="I30" s="223" t="s">
        <v>275</v>
      </c>
      <c r="J30" s="223" t="s">
        <v>275</v>
      </c>
      <c r="K30" s="223" t="s">
        <v>275</v>
      </c>
      <c r="L30" s="157" t="s">
        <v>275</v>
      </c>
      <c r="M30" s="157" t="s">
        <v>275</v>
      </c>
      <c r="N30" s="157" t="s">
        <v>275</v>
      </c>
      <c r="O30" s="157" t="s">
        <v>275</v>
      </c>
      <c r="P30" s="157" t="s">
        <v>275</v>
      </c>
      <c r="Q30" s="157" t="s">
        <v>275</v>
      </c>
      <c r="R30" s="157" t="s">
        <v>275</v>
      </c>
      <c r="S30" s="157" t="s">
        <v>275</v>
      </c>
      <c r="T30" s="157" t="s">
        <v>275</v>
      </c>
      <c r="U30" s="157" t="s">
        <v>275</v>
      </c>
      <c r="V30" s="157" t="s">
        <v>275</v>
      </c>
      <c r="W30" s="157" t="s">
        <v>275</v>
      </c>
      <c r="X30" s="157" t="s">
        <v>275</v>
      </c>
      <c r="Y30" s="249" t="s">
        <v>275</v>
      </c>
      <c r="Z30" s="249" t="s">
        <v>275</v>
      </c>
      <c r="AA30" s="157" t="s">
        <v>275</v>
      </c>
      <c r="AB30" s="157" t="s">
        <v>275</v>
      </c>
      <c r="AC30" s="249" t="s">
        <v>275</v>
      </c>
      <c r="AD30" s="249" t="s">
        <v>275</v>
      </c>
      <c r="AE30" s="157" t="s">
        <v>275</v>
      </c>
      <c r="AF30" s="157" t="s">
        <v>275</v>
      </c>
      <c r="AG30" s="157" t="s">
        <v>275</v>
      </c>
      <c r="AH30" s="157" t="s">
        <v>275</v>
      </c>
      <c r="AI30" s="157" t="s">
        <v>275</v>
      </c>
      <c r="AJ30" s="157" t="s">
        <v>275</v>
      </c>
      <c r="AK30" s="157" t="s">
        <v>275</v>
      </c>
      <c r="AL30" s="293" t="s">
        <v>275</v>
      </c>
      <c r="AM30" s="157" t="s">
        <v>275</v>
      </c>
    </row>
    <row r="31" spans="1:41" ht="38.25" customHeight="1" x14ac:dyDescent="0.25">
      <c r="A31" s="157" t="s">
        <v>240</v>
      </c>
      <c r="B31" s="59" t="s">
        <v>219</v>
      </c>
      <c r="C31" s="157" t="s">
        <v>276</v>
      </c>
      <c r="D31" s="157" t="s">
        <v>275</v>
      </c>
      <c r="E31" s="157" t="s">
        <v>275</v>
      </c>
      <c r="F31" s="157" t="s">
        <v>275</v>
      </c>
      <c r="G31" s="157" t="s">
        <v>275</v>
      </c>
      <c r="H31" s="157" t="s">
        <v>275</v>
      </c>
      <c r="I31" s="223" t="s">
        <v>275</v>
      </c>
      <c r="J31" s="223" t="s">
        <v>275</v>
      </c>
      <c r="K31" s="223" t="s">
        <v>275</v>
      </c>
      <c r="L31" s="157" t="s">
        <v>275</v>
      </c>
      <c r="M31" s="157" t="s">
        <v>275</v>
      </c>
      <c r="N31" s="157" t="s">
        <v>275</v>
      </c>
      <c r="O31" s="157" t="s">
        <v>275</v>
      </c>
      <c r="P31" s="157" t="s">
        <v>275</v>
      </c>
      <c r="Q31" s="157" t="s">
        <v>275</v>
      </c>
      <c r="R31" s="157" t="s">
        <v>275</v>
      </c>
      <c r="S31" s="157" t="s">
        <v>275</v>
      </c>
      <c r="T31" s="157" t="s">
        <v>275</v>
      </c>
      <c r="U31" s="157" t="s">
        <v>275</v>
      </c>
      <c r="V31" s="157" t="s">
        <v>275</v>
      </c>
      <c r="W31" s="157" t="s">
        <v>275</v>
      </c>
      <c r="X31" s="157" t="s">
        <v>275</v>
      </c>
      <c r="Y31" s="249" t="s">
        <v>275</v>
      </c>
      <c r="Z31" s="249" t="s">
        <v>275</v>
      </c>
      <c r="AA31" s="157" t="s">
        <v>275</v>
      </c>
      <c r="AB31" s="157" t="s">
        <v>275</v>
      </c>
      <c r="AC31" s="249" t="s">
        <v>275</v>
      </c>
      <c r="AD31" s="249" t="s">
        <v>275</v>
      </c>
      <c r="AE31" s="157" t="s">
        <v>275</v>
      </c>
      <c r="AF31" s="157" t="s">
        <v>275</v>
      </c>
      <c r="AG31" s="157" t="s">
        <v>275</v>
      </c>
      <c r="AH31" s="157" t="s">
        <v>275</v>
      </c>
      <c r="AI31" s="157" t="s">
        <v>275</v>
      </c>
      <c r="AJ31" s="157" t="s">
        <v>275</v>
      </c>
      <c r="AK31" s="157" t="s">
        <v>275</v>
      </c>
      <c r="AL31" s="293" t="s">
        <v>275</v>
      </c>
      <c r="AM31" s="157" t="s">
        <v>275</v>
      </c>
    </row>
    <row r="32" spans="1:41" ht="36" customHeight="1" x14ac:dyDescent="0.25">
      <c r="A32" s="157" t="s">
        <v>241</v>
      </c>
      <c r="B32" s="59" t="s">
        <v>245</v>
      </c>
      <c r="C32" s="157" t="s">
        <v>276</v>
      </c>
      <c r="D32" s="157" t="s">
        <v>275</v>
      </c>
      <c r="E32" s="157" t="s">
        <v>275</v>
      </c>
      <c r="F32" s="157" t="s">
        <v>275</v>
      </c>
      <c r="G32" s="157" t="s">
        <v>275</v>
      </c>
      <c r="H32" s="157" t="s">
        <v>275</v>
      </c>
      <c r="I32" s="223" t="s">
        <v>275</v>
      </c>
      <c r="J32" s="223" t="s">
        <v>275</v>
      </c>
      <c r="K32" s="223" t="s">
        <v>275</v>
      </c>
      <c r="L32" s="157" t="s">
        <v>275</v>
      </c>
      <c r="M32" s="157" t="s">
        <v>275</v>
      </c>
      <c r="N32" s="157" t="s">
        <v>275</v>
      </c>
      <c r="O32" s="157" t="s">
        <v>275</v>
      </c>
      <c r="P32" s="157" t="s">
        <v>275</v>
      </c>
      <c r="Q32" s="157" t="s">
        <v>275</v>
      </c>
      <c r="R32" s="157" t="s">
        <v>275</v>
      </c>
      <c r="S32" s="157" t="s">
        <v>275</v>
      </c>
      <c r="T32" s="157" t="s">
        <v>275</v>
      </c>
      <c r="U32" s="157" t="s">
        <v>275</v>
      </c>
      <c r="V32" s="157" t="s">
        <v>275</v>
      </c>
      <c r="W32" s="157" t="s">
        <v>275</v>
      </c>
      <c r="X32" s="157" t="s">
        <v>275</v>
      </c>
      <c r="Y32" s="249" t="s">
        <v>275</v>
      </c>
      <c r="Z32" s="249" t="s">
        <v>275</v>
      </c>
      <c r="AA32" s="157" t="s">
        <v>275</v>
      </c>
      <c r="AB32" s="157" t="s">
        <v>275</v>
      </c>
      <c r="AC32" s="249" t="s">
        <v>275</v>
      </c>
      <c r="AD32" s="249" t="s">
        <v>275</v>
      </c>
      <c r="AE32" s="157" t="s">
        <v>275</v>
      </c>
      <c r="AF32" s="157" t="s">
        <v>275</v>
      </c>
      <c r="AG32" s="157" t="s">
        <v>275</v>
      </c>
      <c r="AH32" s="157" t="s">
        <v>275</v>
      </c>
      <c r="AI32" s="157" t="s">
        <v>275</v>
      </c>
      <c r="AJ32" s="157" t="s">
        <v>275</v>
      </c>
      <c r="AK32" s="157" t="s">
        <v>275</v>
      </c>
      <c r="AL32" s="293" t="s">
        <v>275</v>
      </c>
      <c r="AM32" s="157" t="s">
        <v>275</v>
      </c>
    </row>
    <row r="33" spans="1:39" ht="42" customHeight="1" x14ac:dyDescent="0.25">
      <c r="A33" s="157" t="s">
        <v>250</v>
      </c>
      <c r="B33" s="59" t="s">
        <v>253</v>
      </c>
      <c r="C33" s="157" t="s">
        <v>276</v>
      </c>
      <c r="D33" s="157" t="s">
        <v>275</v>
      </c>
      <c r="E33" s="157" t="s">
        <v>275</v>
      </c>
      <c r="F33" s="157" t="s">
        <v>275</v>
      </c>
      <c r="G33" s="157" t="s">
        <v>275</v>
      </c>
      <c r="H33" s="157" t="s">
        <v>275</v>
      </c>
      <c r="I33" s="223" t="s">
        <v>275</v>
      </c>
      <c r="J33" s="223" t="s">
        <v>275</v>
      </c>
      <c r="K33" s="223" t="s">
        <v>275</v>
      </c>
      <c r="L33" s="157" t="s">
        <v>275</v>
      </c>
      <c r="M33" s="157" t="s">
        <v>275</v>
      </c>
      <c r="N33" s="157" t="s">
        <v>275</v>
      </c>
      <c r="O33" s="157" t="s">
        <v>275</v>
      </c>
      <c r="P33" s="157" t="s">
        <v>275</v>
      </c>
      <c r="Q33" s="157" t="s">
        <v>275</v>
      </c>
      <c r="R33" s="157" t="s">
        <v>275</v>
      </c>
      <c r="S33" s="157" t="s">
        <v>275</v>
      </c>
      <c r="T33" s="157" t="s">
        <v>275</v>
      </c>
      <c r="U33" s="157" t="s">
        <v>275</v>
      </c>
      <c r="V33" s="157" t="s">
        <v>275</v>
      </c>
      <c r="W33" s="157" t="s">
        <v>275</v>
      </c>
      <c r="X33" s="157" t="s">
        <v>275</v>
      </c>
      <c r="Y33" s="249" t="s">
        <v>275</v>
      </c>
      <c r="Z33" s="249" t="s">
        <v>275</v>
      </c>
      <c r="AA33" s="157" t="s">
        <v>275</v>
      </c>
      <c r="AB33" s="157" t="s">
        <v>275</v>
      </c>
      <c r="AC33" s="249" t="s">
        <v>275</v>
      </c>
      <c r="AD33" s="249" t="s">
        <v>275</v>
      </c>
      <c r="AE33" s="157" t="s">
        <v>275</v>
      </c>
      <c r="AF33" s="157" t="s">
        <v>275</v>
      </c>
      <c r="AG33" s="157" t="s">
        <v>275</v>
      </c>
      <c r="AH33" s="157" t="s">
        <v>275</v>
      </c>
      <c r="AI33" s="157" t="s">
        <v>275</v>
      </c>
      <c r="AJ33" s="157" t="s">
        <v>275</v>
      </c>
      <c r="AK33" s="157" t="s">
        <v>275</v>
      </c>
      <c r="AL33" s="293" t="s">
        <v>275</v>
      </c>
      <c r="AM33" s="157" t="s">
        <v>275</v>
      </c>
    </row>
    <row r="34" spans="1:39" ht="42.75" customHeight="1" x14ac:dyDescent="0.25">
      <c r="A34" s="223" t="s">
        <v>251</v>
      </c>
      <c r="B34" s="59" t="s">
        <v>252</v>
      </c>
      <c r="C34" s="223" t="s">
        <v>276</v>
      </c>
      <c r="D34" s="223" t="s">
        <v>275</v>
      </c>
      <c r="E34" s="223" t="s">
        <v>275</v>
      </c>
      <c r="F34" s="223" t="s">
        <v>275</v>
      </c>
      <c r="G34" s="223" t="s">
        <v>275</v>
      </c>
      <c r="H34" s="157" t="s">
        <v>275</v>
      </c>
      <c r="I34" s="223" t="s">
        <v>275</v>
      </c>
      <c r="J34" s="223" t="s">
        <v>275</v>
      </c>
      <c r="K34" s="223" t="s">
        <v>275</v>
      </c>
      <c r="L34" s="157" t="s">
        <v>275</v>
      </c>
      <c r="M34" s="157" t="s">
        <v>275</v>
      </c>
      <c r="N34" s="157" t="s">
        <v>275</v>
      </c>
      <c r="O34" s="157" t="s">
        <v>275</v>
      </c>
      <c r="P34" s="157" t="s">
        <v>275</v>
      </c>
      <c r="Q34" s="157" t="s">
        <v>275</v>
      </c>
      <c r="R34" s="157" t="s">
        <v>275</v>
      </c>
      <c r="S34" s="157" t="s">
        <v>275</v>
      </c>
      <c r="T34" s="157" t="s">
        <v>275</v>
      </c>
      <c r="U34" s="157" t="s">
        <v>275</v>
      </c>
      <c r="V34" s="157" t="s">
        <v>275</v>
      </c>
      <c r="W34" s="157" t="s">
        <v>275</v>
      </c>
      <c r="X34" s="157" t="s">
        <v>275</v>
      </c>
      <c r="Y34" s="249" t="s">
        <v>275</v>
      </c>
      <c r="Z34" s="249" t="s">
        <v>275</v>
      </c>
      <c r="AA34" s="157" t="s">
        <v>275</v>
      </c>
      <c r="AB34" s="157" t="s">
        <v>275</v>
      </c>
      <c r="AC34" s="249" t="s">
        <v>275</v>
      </c>
      <c r="AD34" s="249" t="s">
        <v>275</v>
      </c>
      <c r="AE34" s="157" t="s">
        <v>275</v>
      </c>
      <c r="AF34" s="157" t="s">
        <v>275</v>
      </c>
      <c r="AG34" s="157" t="s">
        <v>275</v>
      </c>
      <c r="AH34" s="157" t="s">
        <v>275</v>
      </c>
      <c r="AI34" s="157" t="s">
        <v>275</v>
      </c>
      <c r="AJ34" s="157" t="s">
        <v>275</v>
      </c>
      <c r="AK34" s="157" t="s">
        <v>275</v>
      </c>
      <c r="AL34" s="293" t="s">
        <v>275</v>
      </c>
      <c r="AM34" s="157" t="s">
        <v>275</v>
      </c>
    </row>
    <row r="35" spans="1:39" ht="45.75" customHeight="1" x14ac:dyDescent="0.25">
      <c r="A35" s="223" t="s">
        <v>242</v>
      </c>
      <c r="B35" s="59" t="s">
        <v>246</v>
      </c>
      <c r="C35" s="223" t="s">
        <v>276</v>
      </c>
      <c r="D35" s="223" t="s">
        <v>275</v>
      </c>
      <c r="E35" s="223" t="s">
        <v>275</v>
      </c>
      <c r="F35" s="223" t="s">
        <v>275</v>
      </c>
      <c r="G35" s="223" t="s">
        <v>275</v>
      </c>
      <c r="H35" s="157" t="s">
        <v>275</v>
      </c>
      <c r="I35" s="223" t="s">
        <v>275</v>
      </c>
      <c r="J35" s="223" t="s">
        <v>275</v>
      </c>
      <c r="K35" s="223" t="s">
        <v>275</v>
      </c>
      <c r="L35" s="157" t="s">
        <v>275</v>
      </c>
      <c r="M35" s="157" t="s">
        <v>275</v>
      </c>
      <c r="N35" s="157" t="s">
        <v>275</v>
      </c>
      <c r="O35" s="157" t="s">
        <v>275</v>
      </c>
      <c r="P35" s="157" t="s">
        <v>275</v>
      </c>
      <c r="Q35" s="157" t="s">
        <v>275</v>
      </c>
      <c r="R35" s="157" t="s">
        <v>275</v>
      </c>
      <c r="S35" s="157" t="s">
        <v>275</v>
      </c>
      <c r="T35" s="157" t="s">
        <v>275</v>
      </c>
      <c r="U35" s="157" t="s">
        <v>275</v>
      </c>
      <c r="V35" s="157" t="s">
        <v>275</v>
      </c>
      <c r="W35" s="157" t="s">
        <v>275</v>
      </c>
      <c r="X35" s="157" t="s">
        <v>275</v>
      </c>
      <c r="Y35" s="249" t="s">
        <v>275</v>
      </c>
      <c r="Z35" s="249" t="s">
        <v>275</v>
      </c>
      <c r="AA35" s="157" t="s">
        <v>275</v>
      </c>
      <c r="AB35" s="157" t="s">
        <v>275</v>
      </c>
      <c r="AC35" s="249" t="s">
        <v>275</v>
      </c>
      <c r="AD35" s="249" t="s">
        <v>275</v>
      </c>
      <c r="AE35" s="157" t="s">
        <v>275</v>
      </c>
      <c r="AF35" s="157" t="s">
        <v>275</v>
      </c>
      <c r="AG35" s="157" t="s">
        <v>275</v>
      </c>
      <c r="AH35" s="157" t="s">
        <v>275</v>
      </c>
      <c r="AI35" s="157" t="s">
        <v>275</v>
      </c>
      <c r="AJ35" s="157" t="s">
        <v>275</v>
      </c>
      <c r="AK35" s="157" t="s">
        <v>275</v>
      </c>
      <c r="AL35" s="293" t="s">
        <v>275</v>
      </c>
      <c r="AM35" s="157" t="s">
        <v>275</v>
      </c>
    </row>
    <row r="36" spans="1:39" ht="38.25" customHeight="1" x14ac:dyDescent="0.25">
      <c r="A36" s="223" t="s">
        <v>243</v>
      </c>
      <c r="B36" s="59" t="s">
        <v>247</v>
      </c>
      <c r="C36" s="223" t="s">
        <v>276</v>
      </c>
      <c r="D36" s="223" t="s">
        <v>275</v>
      </c>
      <c r="E36" s="223" t="s">
        <v>275</v>
      </c>
      <c r="F36" s="223" t="s">
        <v>275</v>
      </c>
      <c r="G36" s="223" t="s">
        <v>275</v>
      </c>
      <c r="H36" s="157" t="s">
        <v>275</v>
      </c>
      <c r="I36" s="223" t="s">
        <v>275</v>
      </c>
      <c r="J36" s="223" t="s">
        <v>275</v>
      </c>
      <c r="K36" s="223" t="s">
        <v>275</v>
      </c>
      <c r="L36" s="157" t="s">
        <v>275</v>
      </c>
      <c r="M36" s="157" t="s">
        <v>275</v>
      </c>
      <c r="N36" s="157" t="s">
        <v>275</v>
      </c>
      <c r="O36" s="157" t="s">
        <v>275</v>
      </c>
      <c r="P36" s="157" t="s">
        <v>275</v>
      </c>
      <c r="Q36" s="157" t="s">
        <v>275</v>
      </c>
      <c r="R36" s="157" t="s">
        <v>275</v>
      </c>
      <c r="S36" s="157" t="s">
        <v>275</v>
      </c>
      <c r="T36" s="157" t="s">
        <v>275</v>
      </c>
      <c r="U36" s="157" t="s">
        <v>275</v>
      </c>
      <c r="V36" s="157" t="s">
        <v>275</v>
      </c>
      <c r="W36" s="157" t="s">
        <v>275</v>
      </c>
      <c r="X36" s="157" t="s">
        <v>275</v>
      </c>
      <c r="Y36" s="249" t="s">
        <v>275</v>
      </c>
      <c r="Z36" s="249" t="s">
        <v>275</v>
      </c>
      <c r="AA36" s="157" t="s">
        <v>275</v>
      </c>
      <c r="AB36" s="157" t="s">
        <v>275</v>
      </c>
      <c r="AC36" s="249" t="s">
        <v>275</v>
      </c>
      <c r="AD36" s="249" t="s">
        <v>275</v>
      </c>
      <c r="AE36" s="157" t="s">
        <v>275</v>
      </c>
      <c r="AF36" s="157" t="s">
        <v>275</v>
      </c>
      <c r="AG36" s="157" t="s">
        <v>275</v>
      </c>
      <c r="AH36" s="157" t="s">
        <v>275</v>
      </c>
      <c r="AI36" s="157" t="s">
        <v>275</v>
      </c>
      <c r="AJ36" s="157" t="s">
        <v>275</v>
      </c>
      <c r="AK36" s="157" t="s">
        <v>275</v>
      </c>
      <c r="AL36" s="293" t="s">
        <v>275</v>
      </c>
      <c r="AM36" s="157" t="s">
        <v>275</v>
      </c>
    </row>
    <row r="37" spans="1:39" ht="33" customHeight="1" x14ac:dyDescent="0.25">
      <c r="A37" s="223" t="s">
        <v>244</v>
      </c>
      <c r="B37" s="59" t="s">
        <v>248</v>
      </c>
      <c r="C37" s="223" t="s">
        <v>276</v>
      </c>
      <c r="D37" s="223" t="s">
        <v>275</v>
      </c>
      <c r="E37" s="223" t="s">
        <v>275</v>
      </c>
      <c r="F37" s="223" t="s">
        <v>275</v>
      </c>
      <c r="G37" s="223" t="s">
        <v>275</v>
      </c>
      <c r="H37" s="157" t="s">
        <v>275</v>
      </c>
      <c r="I37" s="223" t="s">
        <v>275</v>
      </c>
      <c r="J37" s="223" t="s">
        <v>275</v>
      </c>
      <c r="K37" s="223" t="s">
        <v>275</v>
      </c>
      <c r="L37" s="157" t="s">
        <v>275</v>
      </c>
      <c r="M37" s="157" t="s">
        <v>275</v>
      </c>
      <c r="N37" s="157" t="s">
        <v>275</v>
      </c>
      <c r="O37" s="157" t="s">
        <v>275</v>
      </c>
      <c r="P37" s="157" t="s">
        <v>275</v>
      </c>
      <c r="Q37" s="157" t="s">
        <v>275</v>
      </c>
      <c r="R37" s="157" t="s">
        <v>275</v>
      </c>
      <c r="S37" s="157" t="s">
        <v>275</v>
      </c>
      <c r="T37" s="157" t="s">
        <v>275</v>
      </c>
      <c r="U37" s="157" t="s">
        <v>275</v>
      </c>
      <c r="V37" s="157" t="s">
        <v>275</v>
      </c>
      <c r="W37" s="157" t="s">
        <v>275</v>
      </c>
      <c r="X37" s="157" t="s">
        <v>275</v>
      </c>
      <c r="Y37" s="249" t="s">
        <v>275</v>
      </c>
      <c r="Z37" s="249" t="s">
        <v>275</v>
      </c>
      <c r="AA37" s="157" t="s">
        <v>275</v>
      </c>
      <c r="AB37" s="157" t="s">
        <v>275</v>
      </c>
      <c r="AC37" s="249" t="s">
        <v>275</v>
      </c>
      <c r="AD37" s="249" t="s">
        <v>275</v>
      </c>
      <c r="AE37" s="157" t="s">
        <v>275</v>
      </c>
      <c r="AF37" s="157" t="s">
        <v>275</v>
      </c>
      <c r="AG37" s="157" t="s">
        <v>275</v>
      </c>
      <c r="AH37" s="157" t="s">
        <v>275</v>
      </c>
      <c r="AI37" s="157" t="s">
        <v>275</v>
      </c>
      <c r="AJ37" s="157" t="s">
        <v>275</v>
      </c>
      <c r="AK37" s="157" t="s">
        <v>275</v>
      </c>
      <c r="AL37" s="293" t="s">
        <v>275</v>
      </c>
      <c r="AM37" s="157" t="s">
        <v>275</v>
      </c>
    </row>
    <row r="38" spans="1:39" ht="19.5" customHeight="1" x14ac:dyDescent="0.25">
      <c r="A38" s="223" t="s">
        <v>249</v>
      </c>
      <c r="B38" s="59" t="s">
        <v>220</v>
      </c>
      <c r="C38" s="223" t="s">
        <v>276</v>
      </c>
      <c r="D38" s="223" t="s">
        <v>275</v>
      </c>
      <c r="E38" s="223">
        <v>2021</v>
      </c>
      <c r="F38" s="223">
        <v>2023</v>
      </c>
      <c r="G38" s="223" t="s">
        <v>275</v>
      </c>
      <c r="H38" s="63">
        <f>H43+H39</f>
        <v>76.241389439999992</v>
      </c>
      <c r="I38" s="223" t="s">
        <v>275</v>
      </c>
      <c r="J38" s="63">
        <f>J43</f>
        <v>4.7306310299999996</v>
      </c>
      <c r="K38" s="63">
        <f>K43+K39</f>
        <v>76.241389439999992</v>
      </c>
      <c r="L38" s="63">
        <f>L39</f>
        <v>0.623664</v>
      </c>
      <c r="M38" s="63">
        <f>M39</f>
        <v>5.9866702600000004</v>
      </c>
      <c r="N38" s="63" t="s">
        <v>275</v>
      </c>
      <c r="O38" s="63">
        <f>O43+O39</f>
        <v>69.63105517999999</v>
      </c>
      <c r="P38" s="63" t="s">
        <v>275</v>
      </c>
      <c r="Q38" s="157" t="s">
        <v>275</v>
      </c>
      <c r="R38" s="63" t="s">
        <v>275</v>
      </c>
      <c r="S38" s="63" t="s">
        <v>275</v>
      </c>
      <c r="T38" s="63" t="str">
        <f t="shared" ref="T38:AD38" si="5">T43</f>
        <v>нд</v>
      </c>
      <c r="U38" s="63">
        <f t="shared" si="5"/>
        <v>9.9149999999999991</v>
      </c>
      <c r="V38" s="63">
        <f t="shared" si="5"/>
        <v>9.9149999999999991</v>
      </c>
      <c r="W38" s="63">
        <f t="shared" si="5"/>
        <v>5</v>
      </c>
      <c r="X38" s="63">
        <f t="shared" si="5"/>
        <v>5</v>
      </c>
      <c r="Y38" s="63">
        <f t="shared" si="5"/>
        <v>8.1416765499999997</v>
      </c>
      <c r="Z38" s="63">
        <f t="shared" si="5"/>
        <v>8.1416765499999997</v>
      </c>
      <c r="AA38" s="63">
        <f t="shared" si="5"/>
        <v>4.915</v>
      </c>
      <c r="AB38" s="63">
        <f t="shared" si="5"/>
        <v>5.4475333300000006</v>
      </c>
      <c r="AC38" s="63">
        <f t="shared" si="5"/>
        <v>5</v>
      </c>
      <c r="AD38" s="63">
        <f t="shared" si="5"/>
        <v>8.1416765499999997</v>
      </c>
      <c r="AE38" s="63">
        <f>AE43+AE39</f>
        <v>33.501054330000002</v>
      </c>
      <c r="AF38" s="63" t="str">
        <f>AF43</f>
        <v>нд</v>
      </c>
      <c r="AG38" s="63">
        <f>AG43+AG39</f>
        <v>23.384128999999998</v>
      </c>
      <c r="AH38" s="63" t="str">
        <f>AH43</f>
        <v>нд</v>
      </c>
      <c r="AI38" s="63">
        <f>AI43</f>
        <v>19.356128999999999</v>
      </c>
      <c r="AJ38" s="63" t="str">
        <f>AJ43</f>
        <v>нд</v>
      </c>
      <c r="AK38" s="63">
        <f>AK43+AK39</f>
        <v>81.24131233</v>
      </c>
      <c r="AL38" s="63">
        <f t="shared" ref="AL38" si="6">AL43</f>
        <v>8.1416765499999997</v>
      </c>
      <c r="AM38" s="157" t="s">
        <v>275</v>
      </c>
    </row>
    <row r="39" spans="1:39" ht="34.5" customHeight="1" x14ac:dyDescent="0.25">
      <c r="A39" s="223" t="s">
        <v>254</v>
      </c>
      <c r="B39" s="59" t="s">
        <v>258</v>
      </c>
      <c r="C39" s="223" t="s">
        <v>276</v>
      </c>
      <c r="D39" s="223" t="s">
        <v>275</v>
      </c>
      <c r="E39" s="223">
        <v>2021</v>
      </c>
      <c r="F39" s="223">
        <v>2022</v>
      </c>
      <c r="G39" s="223" t="s">
        <v>275</v>
      </c>
      <c r="H39" s="63">
        <f>H40</f>
        <v>7.0640771100000004</v>
      </c>
      <c r="I39" s="223" t="s">
        <v>275</v>
      </c>
      <c r="J39" s="223" t="s">
        <v>275</v>
      </c>
      <c r="K39" s="63">
        <f>K40</f>
        <v>7.0640771100000004</v>
      </c>
      <c r="L39" s="63">
        <f>L40</f>
        <v>0.623664</v>
      </c>
      <c r="M39" s="63">
        <f>M40</f>
        <v>5.9866702600000004</v>
      </c>
      <c r="N39" s="157" t="s">
        <v>275</v>
      </c>
      <c r="O39" s="63">
        <f>O40</f>
        <v>0.45374284999999998</v>
      </c>
      <c r="P39" s="157" t="s">
        <v>275</v>
      </c>
      <c r="Q39" s="157" t="s">
        <v>275</v>
      </c>
      <c r="R39" s="157" t="s">
        <v>275</v>
      </c>
      <c r="S39" s="157" t="s">
        <v>275</v>
      </c>
      <c r="T39" s="157" t="s">
        <v>275</v>
      </c>
      <c r="U39" s="157" t="s">
        <v>275</v>
      </c>
      <c r="V39" s="157" t="s">
        <v>275</v>
      </c>
      <c r="W39" s="63" t="str">
        <f>W40</f>
        <v>нд</v>
      </c>
      <c r="X39" s="63" t="str">
        <f>X40</f>
        <v>нд</v>
      </c>
      <c r="Y39" s="249" t="s">
        <v>275</v>
      </c>
      <c r="Z39" s="63" t="str">
        <f>Z40</f>
        <v>нд</v>
      </c>
      <c r="AA39" s="157" t="s">
        <v>275</v>
      </c>
      <c r="AB39" s="157" t="s">
        <v>275</v>
      </c>
      <c r="AC39" s="249" t="s">
        <v>275</v>
      </c>
      <c r="AD39" s="249" t="s">
        <v>275</v>
      </c>
      <c r="AE39" s="63">
        <f>AE40</f>
        <v>3.036</v>
      </c>
      <c r="AF39" s="157" t="s">
        <v>275</v>
      </c>
      <c r="AG39" s="63">
        <f>AG40</f>
        <v>4.0279999999999996</v>
      </c>
      <c r="AH39" s="157" t="s">
        <v>275</v>
      </c>
      <c r="AI39" s="63" t="s">
        <v>275</v>
      </c>
      <c r="AJ39" s="157" t="s">
        <v>275</v>
      </c>
      <c r="AK39" s="63">
        <f>AK40</f>
        <v>7.0640000000000001</v>
      </c>
      <c r="AL39" s="293" t="s">
        <v>275</v>
      </c>
      <c r="AM39" s="157" t="s">
        <v>275</v>
      </c>
    </row>
    <row r="40" spans="1:39" ht="42" customHeight="1" x14ac:dyDescent="0.25">
      <c r="A40" s="223" t="s">
        <v>530</v>
      </c>
      <c r="B40" s="59" t="s">
        <v>531</v>
      </c>
      <c r="C40" s="223" t="s">
        <v>558</v>
      </c>
      <c r="D40" s="223" t="s">
        <v>275</v>
      </c>
      <c r="E40" s="223">
        <v>2021</v>
      </c>
      <c r="F40" s="223">
        <v>2022</v>
      </c>
      <c r="G40" s="223" t="s">
        <v>275</v>
      </c>
      <c r="H40" s="63">
        <f>7.06407711</f>
        <v>7.0640771100000004</v>
      </c>
      <c r="I40" s="223" t="s">
        <v>275</v>
      </c>
      <c r="J40" s="223" t="s">
        <v>275</v>
      </c>
      <c r="K40" s="63">
        <f>L40+M40+O40</f>
        <v>7.0640771100000004</v>
      </c>
      <c r="L40" s="63">
        <v>0.623664</v>
      </c>
      <c r="M40" s="63">
        <v>5.9866702600000004</v>
      </c>
      <c r="N40" s="63" t="s">
        <v>275</v>
      </c>
      <c r="O40" s="63">
        <v>0.45374284999999998</v>
      </c>
      <c r="P40" s="157" t="s">
        <v>275</v>
      </c>
      <c r="Q40" s="157" t="s">
        <v>275</v>
      </c>
      <c r="R40" s="157" t="s">
        <v>275</v>
      </c>
      <c r="S40" s="157" t="s">
        <v>275</v>
      </c>
      <c r="T40" s="157" t="s">
        <v>275</v>
      </c>
      <c r="U40" s="157" t="s">
        <v>275</v>
      </c>
      <c r="V40" s="157" t="s">
        <v>275</v>
      </c>
      <c r="W40" s="249" t="s">
        <v>275</v>
      </c>
      <c r="X40" s="249" t="s">
        <v>275</v>
      </c>
      <c r="Y40" s="249" t="s">
        <v>275</v>
      </c>
      <c r="Z40" s="249" t="s">
        <v>275</v>
      </c>
      <c r="AA40" s="157" t="s">
        <v>275</v>
      </c>
      <c r="AB40" s="157" t="s">
        <v>275</v>
      </c>
      <c r="AC40" s="249" t="s">
        <v>275</v>
      </c>
      <c r="AD40" s="249" t="s">
        <v>275</v>
      </c>
      <c r="AE40" s="63">
        <f>2.412+0.624</f>
        <v>3.036</v>
      </c>
      <c r="AF40" s="157" t="s">
        <v>275</v>
      </c>
      <c r="AG40" s="63">
        <v>4.0279999999999996</v>
      </c>
      <c r="AH40" s="157" t="s">
        <v>275</v>
      </c>
      <c r="AI40" s="63" t="s">
        <v>275</v>
      </c>
      <c r="AJ40" s="157" t="s">
        <v>275</v>
      </c>
      <c r="AK40" s="63">
        <f>AE40+AG40</f>
        <v>7.0640000000000001</v>
      </c>
      <c r="AL40" s="293" t="s">
        <v>275</v>
      </c>
      <c r="AM40" s="157" t="s">
        <v>275</v>
      </c>
    </row>
    <row r="41" spans="1:39" ht="38.25" customHeight="1" x14ac:dyDescent="0.25">
      <c r="A41" s="223" t="s">
        <v>255</v>
      </c>
      <c r="B41" s="59" t="s">
        <v>259</v>
      </c>
      <c r="C41" s="223" t="s">
        <v>276</v>
      </c>
      <c r="D41" s="223" t="s">
        <v>275</v>
      </c>
      <c r="E41" s="223" t="s">
        <v>275</v>
      </c>
      <c r="F41" s="223" t="s">
        <v>275</v>
      </c>
      <c r="G41" s="223" t="s">
        <v>275</v>
      </c>
      <c r="H41" s="157" t="s">
        <v>275</v>
      </c>
      <c r="I41" s="223" t="s">
        <v>275</v>
      </c>
      <c r="J41" s="223" t="s">
        <v>275</v>
      </c>
      <c r="K41" s="223" t="s">
        <v>275</v>
      </c>
      <c r="L41" s="157" t="s">
        <v>275</v>
      </c>
      <c r="M41" s="157" t="s">
        <v>275</v>
      </c>
      <c r="N41" s="157" t="s">
        <v>275</v>
      </c>
      <c r="O41" s="157" t="s">
        <v>275</v>
      </c>
      <c r="P41" s="157" t="s">
        <v>275</v>
      </c>
      <c r="Q41" s="157" t="s">
        <v>275</v>
      </c>
      <c r="R41" s="157" t="s">
        <v>275</v>
      </c>
      <c r="S41" s="157" t="s">
        <v>275</v>
      </c>
      <c r="T41" s="157" t="s">
        <v>275</v>
      </c>
      <c r="U41" s="157" t="s">
        <v>275</v>
      </c>
      <c r="V41" s="157" t="s">
        <v>275</v>
      </c>
      <c r="W41" s="157" t="s">
        <v>275</v>
      </c>
      <c r="X41" s="157" t="s">
        <v>275</v>
      </c>
      <c r="Y41" s="249" t="s">
        <v>275</v>
      </c>
      <c r="Z41" s="249" t="s">
        <v>275</v>
      </c>
      <c r="AA41" s="157" t="s">
        <v>275</v>
      </c>
      <c r="AB41" s="157" t="s">
        <v>275</v>
      </c>
      <c r="AC41" s="249" t="s">
        <v>275</v>
      </c>
      <c r="AD41" s="249" t="s">
        <v>275</v>
      </c>
      <c r="AE41" s="157" t="s">
        <v>275</v>
      </c>
      <c r="AF41" s="157" t="s">
        <v>275</v>
      </c>
      <c r="AG41" s="157" t="s">
        <v>275</v>
      </c>
      <c r="AH41" s="157" t="s">
        <v>275</v>
      </c>
      <c r="AI41" s="157" t="s">
        <v>275</v>
      </c>
      <c r="AJ41" s="157" t="s">
        <v>275</v>
      </c>
      <c r="AK41" s="157" t="s">
        <v>275</v>
      </c>
      <c r="AL41" s="293" t="s">
        <v>275</v>
      </c>
      <c r="AM41" s="157" t="s">
        <v>275</v>
      </c>
    </row>
    <row r="42" spans="1:39" ht="38.25" customHeight="1" x14ac:dyDescent="0.25">
      <c r="A42" s="223" t="s">
        <v>256</v>
      </c>
      <c r="B42" s="59" t="s">
        <v>260</v>
      </c>
      <c r="C42" s="223" t="s">
        <v>276</v>
      </c>
      <c r="D42" s="223" t="s">
        <v>275</v>
      </c>
      <c r="E42" s="223" t="s">
        <v>275</v>
      </c>
      <c r="F42" s="223" t="s">
        <v>275</v>
      </c>
      <c r="G42" s="223" t="s">
        <v>275</v>
      </c>
      <c r="H42" s="157" t="s">
        <v>275</v>
      </c>
      <c r="I42" s="223" t="s">
        <v>275</v>
      </c>
      <c r="J42" s="223" t="s">
        <v>275</v>
      </c>
      <c r="K42" s="223" t="s">
        <v>275</v>
      </c>
      <c r="L42" s="157" t="s">
        <v>275</v>
      </c>
      <c r="M42" s="157" t="s">
        <v>275</v>
      </c>
      <c r="N42" s="157" t="s">
        <v>275</v>
      </c>
      <c r="O42" s="157" t="s">
        <v>275</v>
      </c>
      <c r="P42" s="157" t="s">
        <v>275</v>
      </c>
      <c r="Q42" s="157" t="s">
        <v>275</v>
      </c>
      <c r="R42" s="157" t="s">
        <v>275</v>
      </c>
      <c r="S42" s="157" t="s">
        <v>275</v>
      </c>
      <c r="T42" s="157" t="s">
        <v>275</v>
      </c>
      <c r="U42" s="157" t="s">
        <v>275</v>
      </c>
      <c r="V42" s="157" t="s">
        <v>275</v>
      </c>
      <c r="W42" s="157" t="s">
        <v>275</v>
      </c>
      <c r="X42" s="157" t="s">
        <v>275</v>
      </c>
      <c r="Y42" s="249" t="s">
        <v>275</v>
      </c>
      <c r="Z42" s="249" t="s">
        <v>275</v>
      </c>
      <c r="AA42" s="157" t="s">
        <v>275</v>
      </c>
      <c r="AB42" s="157" t="s">
        <v>275</v>
      </c>
      <c r="AC42" s="249" t="s">
        <v>275</v>
      </c>
      <c r="AD42" s="249" t="s">
        <v>275</v>
      </c>
      <c r="AE42" s="157" t="s">
        <v>275</v>
      </c>
      <c r="AF42" s="157" t="s">
        <v>275</v>
      </c>
      <c r="AG42" s="157" t="s">
        <v>275</v>
      </c>
      <c r="AH42" s="157" t="s">
        <v>275</v>
      </c>
      <c r="AI42" s="157" t="s">
        <v>275</v>
      </c>
      <c r="AJ42" s="157" t="s">
        <v>275</v>
      </c>
      <c r="AK42" s="157" t="s">
        <v>275</v>
      </c>
      <c r="AL42" s="293" t="s">
        <v>275</v>
      </c>
      <c r="AM42" s="157" t="s">
        <v>275</v>
      </c>
    </row>
    <row r="43" spans="1:39" ht="31.5" customHeight="1" x14ac:dyDescent="0.25">
      <c r="A43" s="223" t="s">
        <v>257</v>
      </c>
      <c r="B43" s="59" t="s">
        <v>261</v>
      </c>
      <c r="C43" s="223" t="s">
        <v>276</v>
      </c>
      <c r="D43" s="223" t="s">
        <v>275</v>
      </c>
      <c r="E43" s="223">
        <v>2021</v>
      </c>
      <c r="F43" s="223">
        <v>2023</v>
      </c>
      <c r="G43" s="223" t="s">
        <v>275</v>
      </c>
      <c r="H43" s="65">
        <f>H44</f>
        <v>69.177312329999992</v>
      </c>
      <c r="I43" s="223" t="s">
        <v>275</v>
      </c>
      <c r="J43" s="63">
        <f>J44</f>
        <v>4.7306310299999996</v>
      </c>
      <c r="K43" s="63">
        <f>K44</f>
        <v>69.177312329999992</v>
      </c>
      <c r="L43" s="157" t="s">
        <v>275</v>
      </c>
      <c r="M43" s="157" t="s">
        <v>275</v>
      </c>
      <c r="N43" s="157" t="s">
        <v>275</v>
      </c>
      <c r="O43" s="63">
        <f>O44</f>
        <v>69.177312329999992</v>
      </c>
      <c r="P43" s="223" t="s">
        <v>275</v>
      </c>
      <c r="Q43" s="157" t="s">
        <v>275</v>
      </c>
      <c r="R43" s="157" t="s">
        <v>275</v>
      </c>
      <c r="S43" s="157" t="s">
        <v>275</v>
      </c>
      <c r="T43" s="223" t="s">
        <v>275</v>
      </c>
      <c r="U43" s="65">
        <f t="shared" ref="U43:AF43" si="7">U44</f>
        <v>9.9149999999999991</v>
      </c>
      <c r="V43" s="65">
        <f t="shared" si="7"/>
        <v>9.9149999999999991</v>
      </c>
      <c r="W43" s="63">
        <f t="shared" si="7"/>
        <v>5</v>
      </c>
      <c r="X43" s="63">
        <f t="shared" si="7"/>
        <v>5</v>
      </c>
      <c r="Y43" s="65">
        <f t="shared" si="7"/>
        <v>8.1416765499999997</v>
      </c>
      <c r="Z43" s="63">
        <f t="shared" si="7"/>
        <v>8.1416765499999997</v>
      </c>
      <c r="AA43" s="65">
        <f t="shared" si="7"/>
        <v>4.915</v>
      </c>
      <c r="AB43" s="65">
        <f t="shared" si="7"/>
        <v>5.4475333300000006</v>
      </c>
      <c r="AC43" s="65">
        <f t="shared" si="7"/>
        <v>5</v>
      </c>
      <c r="AD43" s="65">
        <f t="shared" si="7"/>
        <v>8.1416765499999997</v>
      </c>
      <c r="AE43" s="63">
        <f t="shared" si="7"/>
        <v>30.465054330000001</v>
      </c>
      <c r="AF43" s="63" t="str">
        <f t="shared" si="7"/>
        <v>нд</v>
      </c>
      <c r="AG43" s="63">
        <f t="shared" ref="AG43:AL43" si="8">AG44</f>
        <v>19.356128999999999</v>
      </c>
      <c r="AH43" s="63" t="str">
        <f>AH44</f>
        <v>нд</v>
      </c>
      <c r="AI43" s="63">
        <f t="shared" si="8"/>
        <v>19.356128999999999</v>
      </c>
      <c r="AJ43" s="63" t="str">
        <f>AJ44</f>
        <v>нд</v>
      </c>
      <c r="AK43" s="65">
        <f t="shared" si="8"/>
        <v>74.177312329999992</v>
      </c>
      <c r="AL43" s="65">
        <f t="shared" si="8"/>
        <v>8.1416765499999997</v>
      </c>
      <c r="AM43" s="157" t="s">
        <v>275</v>
      </c>
    </row>
    <row r="44" spans="1:39" ht="38.25" customHeight="1" x14ac:dyDescent="0.25">
      <c r="A44" s="223" t="s">
        <v>262</v>
      </c>
      <c r="B44" s="59" t="s">
        <v>264</v>
      </c>
      <c r="C44" s="223" t="s">
        <v>276</v>
      </c>
      <c r="D44" s="223" t="s">
        <v>275</v>
      </c>
      <c r="E44" s="223">
        <v>2021</v>
      </c>
      <c r="F44" s="223">
        <v>2023</v>
      </c>
      <c r="G44" s="223" t="s">
        <v>275</v>
      </c>
      <c r="H44" s="65">
        <f>H48</f>
        <v>69.177312329999992</v>
      </c>
      <c r="I44" s="223" t="s">
        <v>275</v>
      </c>
      <c r="J44" s="63">
        <f>J45</f>
        <v>4.7306310299999996</v>
      </c>
      <c r="K44" s="63">
        <f>K48</f>
        <v>69.177312329999992</v>
      </c>
      <c r="L44" s="157" t="s">
        <v>275</v>
      </c>
      <c r="M44" s="157" t="s">
        <v>275</v>
      </c>
      <c r="N44" s="157" t="s">
        <v>275</v>
      </c>
      <c r="O44" s="63">
        <f>O48</f>
        <v>69.177312329999992</v>
      </c>
      <c r="P44" s="223" t="s">
        <v>275</v>
      </c>
      <c r="Q44" s="157" t="s">
        <v>275</v>
      </c>
      <c r="R44" s="157" t="s">
        <v>275</v>
      </c>
      <c r="S44" s="157" t="s">
        <v>275</v>
      </c>
      <c r="T44" s="223" t="s">
        <v>275</v>
      </c>
      <c r="U44" s="65">
        <f>U45</f>
        <v>9.9149999999999991</v>
      </c>
      <c r="V44" s="65">
        <f>V45</f>
        <v>9.9149999999999991</v>
      </c>
      <c r="W44" s="63">
        <f>W45</f>
        <v>5</v>
      </c>
      <c r="X44" s="63">
        <f>X45</f>
        <v>5</v>
      </c>
      <c r="Y44" s="65">
        <f>Y45+Y53</f>
        <v>8.1416765499999997</v>
      </c>
      <c r="Z44" s="65">
        <f>Z45+Z53</f>
        <v>8.1416765499999997</v>
      </c>
      <c r="AA44" s="65">
        <f>AA45</f>
        <v>4.915</v>
      </c>
      <c r="AB44" s="65">
        <f>AB45</f>
        <v>5.4475333300000006</v>
      </c>
      <c r="AC44" s="65">
        <f>AC45</f>
        <v>5</v>
      </c>
      <c r="AD44" s="65">
        <f>AD45+AD53</f>
        <v>8.1416765499999997</v>
      </c>
      <c r="AE44" s="63">
        <f>AE45</f>
        <v>30.465054330000001</v>
      </c>
      <c r="AF44" s="63" t="str">
        <f>AF45</f>
        <v>нд</v>
      </c>
      <c r="AG44" s="63">
        <f>AG45</f>
        <v>19.356128999999999</v>
      </c>
      <c r="AH44" s="63" t="str">
        <f>AH45</f>
        <v>нд</v>
      </c>
      <c r="AI44" s="63">
        <f>AI45</f>
        <v>19.356128999999999</v>
      </c>
      <c r="AJ44" s="63" t="str">
        <f>AJ45</f>
        <v>нд</v>
      </c>
      <c r="AK44" s="65">
        <f>AK45</f>
        <v>74.177312329999992</v>
      </c>
      <c r="AL44" s="65">
        <f>AL45+AL53</f>
        <v>8.1416765499999997</v>
      </c>
      <c r="AM44" s="157" t="s">
        <v>275</v>
      </c>
    </row>
    <row r="45" spans="1:39" ht="35.25" customHeight="1" x14ac:dyDescent="0.25">
      <c r="A45" s="223" t="s">
        <v>287</v>
      </c>
      <c r="B45" s="59" t="s">
        <v>582</v>
      </c>
      <c r="C45" s="223" t="s">
        <v>588</v>
      </c>
      <c r="D45" s="223" t="s">
        <v>275</v>
      </c>
      <c r="E45" s="223">
        <v>2018</v>
      </c>
      <c r="F45" s="223">
        <v>2020</v>
      </c>
      <c r="G45" s="223" t="s">
        <v>275</v>
      </c>
      <c r="H45" s="223" t="s">
        <v>275</v>
      </c>
      <c r="I45" s="223" t="s">
        <v>275</v>
      </c>
      <c r="J45" s="63">
        <f>J46+J47</f>
        <v>4.7306310299999996</v>
      </c>
      <c r="K45" s="223" t="s">
        <v>275</v>
      </c>
      <c r="L45" s="157" t="s">
        <v>275</v>
      </c>
      <c r="M45" s="157" t="s">
        <v>275</v>
      </c>
      <c r="N45" s="157" t="s">
        <v>275</v>
      </c>
      <c r="O45" s="223" t="s">
        <v>275</v>
      </c>
      <c r="P45" s="223" t="s">
        <v>275</v>
      </c>
      <c r="Q45" s="223" t="s">
        <v>275</v>
      </c>
      <c r="R45" s="223" t="s">
        <v>275</v>
      </c>
      <c r="S45" s="223" t="s">
        <v>275</v>
      </c>
      <c r="T45" s="223" t="s">
        <v>275</v>
      </c>
      <c r="U45" s="63">
        <f>U47+U46</f>
        <v>9.9149999999999991</v>
      </c>
      <c r="V45" s="63">
        <f>V47+V46</f>
        <v>9.9149999999999991</v>
      </c>
      <c r="W45" s="63">
        <f>W47</f>
        <v>5</v>
      </c>
      <c r="X45" s="63">
        <f>X47</f>
        <v>5</v>
      </c>
      <c r="Y45" s="63">
        <f>Y47</f>
        <v>5.1422083299999999</v>
      </c>
      <c r="Z45" s="63">
        <f>Z47</f>
        <v>5.1422083299999999</v>
      </c>
      <c r="AA45" s="63">
        <f>AA46</f>
        <v>4.915</v>
      </c>
      <c r="AB45" s="63">
        <f>AB46</f>
        <v>5.4475333300000006</v>
      </c>
      <c r="AC45" s="63">
        <f>AC47</f>
        <v>5</v>
      </c>
      <c r="AD45" s="63">
        <f>AD47</f>
        <v>5.1422083299999999</v>
      </c>
      <c r="AE45" s="63">
        <f>AE49+AE50+AE51+AE52</f>
        <v>30.465054330000001</v>
      </c>
      <c r="AF45" s="63" t="s">
        <v>275</v>
      </c>
      <c r="AG45" s="63">
        <f>AG49</f>
        <v>19.356128999999999</v>
      </c>
      <c r="AH45" s="63" t="s">
        <v>275</v>
      </c>
      <c r="AI45" s="63">
        <f>AI49</f>
        <v>19.356128999999999</v>
      </c>
      <c r="AJ45" s="63" t="s">
        <v>275</v>
      </c>
      <c r="AK45" s="65">
        <f>AK49+AK50+AK51+AK52+AK47</f>
        <v>74.177312329999992</v>
      </c>
      <c r="AL45" s="63">
        <f>AL47</f>
        <v>5.1422083299999999</v>
      </c>
      <c r="AM45" s="157" t="s">
        <v>275</v>
      </c>
    </row>
    <row r="46" spans="1:39" ht="21.75" customHeight="1" x14ac:dyDescent="0.25">
      <c r="A46" s="107" t="s">
        <v>482</v>
      </c>
      <c r="B46" s="108" t="s">
        <v>563</v>
      </c>
      <c r="C46" s="107" t="s">
        <v>274</v>
      </c>
      <c r="D46" s="107" t="s">
        <v>275</v>
      </c>
      <c r="E46" s="107">
        <v>2018</v>
      </c>
      <c r="F46" s="107">
        <v>2019</v>
      </c>
      <c r="G46" s="223" t="s">
        <v>275</v>
      </c>
      <c r="H46" s="107" t="s">
        <v>275</v>
      </c>
      <c r="I46" s="107" t="s">
        <v>275</v>
      </c>
      <c r="J46" s="109">
        <v>4.7306310299999996</v>
      </c>
      <c r="K46" s="107" t="s">
        <v>275</v>
      </c>
      <c r="L46" s="107" t="s">
        <v>275</v>
      </c>
      <c r="M46" s="107" t="s">
        <v>275</v>
      </c>
      <c r="N46" s="107" t="s">
        <v>275</v>
      </c>
      <c r="O46" s="107" t="s">
        <v>275</v>
      </c>
      <c r="P46" s="223" t="s">
        <v>275</v>
      </c>
      <c r="Q46" s="223" t="s">
        <v>275</v>
      </c>
      <c r="R46" s="223" t="s">
        <v>275</v>
      </c>
      <c r="S46" s="223" t="s">
        <v>275</v>
      </c>
      <c r="T46" s="223" t="s">
        <v>275</v>
      </c>
      <c r="U46" s="109">
        <f>[2]Лист2!$L$41</f>
        <v>4.915</v>
      </c>
      <c r="V46" s="109">
        <f>U46</f>
        <v>4.915</v>
      </c>
      <c r="W46" s="109">
        <f>[2]Лист2!$O$41</f>
        <v>0</v>
      </c>
      <c r="X46" s="109">
        <f>W46</f>
        <v>0</v>
      </c>
      <c r="Y46" s="107" t="s">
        <v>275</v>
      </c>
      <c r="Z46" s="107" t="s">
        <v>275</v>
      </c>
      <c r="AA46" s="109">
        <f>[2]Лист2!$N$41</f>
        <v>4.915</v>
      </c>
      <c r="AB46" s="109">
        <v>5.4475333300000006</v>
      </c>
      <c r="AC46" s="107" t="s">
        <v>275</v>
      </c>
      <c r="AD46" s="107" t="s">
        <v>275</v>
      </c>
      <c r="AE46" s="107" t="s">
        <v>275</v>
      </c>
      <c r="AF46" s="107" t="s">
        <v>275</v>
      </c>
      <c r="AG46" s="107" t="s">
        <v>275</v>
      </c>
      <c r="AH46" s="107" t="s">
        <v>275</v>
      </c>
      <c r="AI46" s="107" t="s">
        <v>275</v>
      </c>
      <c r="AJ46" s="107" t="s">
        <v>275</v>
      </c>
      <c r="AK46" s="107" t="s">
        <v>275</v>
      </c>
      <c r="AL46" s="107" t="s">
        <v>275</v>
      </c>
      <c r="AM46" s="107" t="s">
        <v>275</v>
      </c>
    </row>
    <row r="47" spans="1:39" ht="21" customHeight="1" x14ac:dyDescent="0.25">
      <c r="A47" s="107" t="s">
        <v>483</v>
      </c>
      <c r="B47" s="108" t="s">
        <v>564</v>
      </c>
      <c r="C47" s="107" t="s">
        <v>274</v>
      </c>
      <c r="D47" s="107" t="s">
        <v>275</v>
      </c>
      <c r="E47" s="107">
        <v>2020</v>
      </c>
      <c r="F47" s="107">
        <v>2020</v>
      </c>
      <c r="G47" s="223" t="s">
        <v>275</v>
      </c>
      <c r="H47" s="107" t="s">
        <v>275</v>
      </c>
      <c r="I47" s="107" t="s">
        <v>275</v>
      </c>
      <c r="J47" s="109">
        <v>0</v>
      </c>
      <c r="K47" s="109" t="str">
        <f>O47</f>
        <v>нд</v>
      </c>
      <c r="L47" s="107" t="s">
        <v>275</v>
      </c>
      <c r="M47" s="107" t="s">
        <v>275</v>
      </c>
      <c r="N47" s="107" t="s">
        <v>275</v>
      </c>
      <c r="O47" s="109" t="str">
        <f>H47</f>
        <v>нд</v>
      </c>
      <c r="P47" s="223" t="s">
        <v>275</v>
      </c>
      <c r="Q47" s="223" t="s">
        <v>275</v>
      </c>
      <c r="R47" s="223" t="s">
        <v>275</v>
      </c>
      <c r="S47" s="223" t="s">
        <v>275</v>
      </c>
      <c r="T47" s="223" t="s">
        <v>275</v>
      </c>
      <c r="U47" s="109">
        <f>[2]Лист2!$L$42</f>
        <v>5</v>
      </c>
      <c r="V47" s="109">
        <f>U47</f>
        <v>5</v>
      </c>
      <c r="W47" s="109">
        <f>[2]Лист2!$O$42</f>
        <v>5</v>
      </c>
      <c r="X47" s="109">
        <f>W47</f>
        <v>5</v>
      </c>
      <c r="Y47" s="109">
        <v>5.1422083299999999</v>
      </c>
      <c r="Z47" s="109">
        <f>Y47</f>
        <v>5.1422083299999999</v>
      </c>
      <c r="AA47" s="109">
        <f>[2]Лист2!$N$42</f>
        <v>0</v>
      </c>
      <c r="AB47" s="109">
        <v>0</v>
      </c>
      <c r="AC47" s="109">
        <f>X47</f>
        <v>5</v>
      </c>
      <c r="AD47" s="109">
        <v>5.1422083299999999</v>
      </c>
      <c r="AE47" s="107" t="s">
        <v>275</v>
      </c>
      <c r="AF47" s="107" t="s">
        <v>275</v>
      </c>
      <c r="AG47" s="107" t="s">
        <v>275</v>
      </c>
      <c r="AH47" s="107" t="s">
        <v>275</v>
      </c>
      <c r="AI47" s="107" t="s">
        <v>275</v>
      </c>
      <c r="AJ47" s="107" t="s">
        <v>275</v>
      </c>
      <c r="AK47" s="109">
        <f>AC47</f>
        <v>5</v>
      </c>
      <c r="AL47" s="109">
        <v>5.1422083299999999</v>
      </c>
      <c r="AM47" s="107" t="s">
        <v>275</v>
      </c>
    </row>
    <row r="48" spans="1:39" ht="38.25" customHeight="1" x14ac:dyDescent="0.25">
      <c r="A48" s="223" t="s">
        <v>565</v>
      </c>
      <c r="B48" s="59" t="s">
        <v>517</v>
      </c>
      <c r="C48" s="223" t="s">
        <v>559</v>
      </c>
      <c r="D48" s="223" t="s">
        <v>275</v>
      </c>
      <c r="E48" s="223">
        <v>2021</v>
      </c>
      <c r="F48" s="223">
        <v>2023</v>
      </c>
      <c r="G48" s="223" t="s">
        <v>275</v>
      </c>
      <c r="H48" s="63">
        <f>H49+H50+H51+H52</f>
        <v>69.177312329999992</v>
      </c>
      <c r="I48" s="107" t="s">
        <v>275</v>
      </c>
      <c r="J48" s="107" t="s">
        <v>275</v>
      </c>
      <c r="K48" s="63">
        <f>K49+K50+K51+K52</f>
        <v>69.177312329999992</v>
      </c>
      <c r="L48" s="223" t="s">
        <v>275</v>
      </c>
      <c r="M48" s="223" t="s">
        <v>275</v>
      </c>
      <c r="N48" s="223" t="s">
        <v>275</v>
      </c>
      <c r="O48" s="63">
        <f>O49+O50+O51+O52</f>
        <v>69.177312329999992</v>
      </c>
      <c r="P48" s="223" t="s">
        <v>275</v>
      </c>
      <c r="Q48" s="223" t="s">
        <v>275</v>
      </c>
      <c r="R48" s="223" t="s">
        <v>275</v>
      </c>
      <c r="S48" s="223" t="s">
        <v>275</v>
      </c>
      <c r="T48" s="223" t="s">
        <v>275</v>
      </c>
      <c r="U48" s="63" t="str">
        <f>U50</f>
        <v>нд</v>
      </c>
      <c r="V48" s="63" t="str">
        <f>V50</f>
        <v>нд</v>
      </c>
      <c r="W48" s="63" t="str">
        <f t="shared" ref="W48:X48" si="9">W50</f>
        <v>нд</v>
      </c>
      <c r="X48" s="63" t="str">
        <f t="shared" si="9"/>
        <v>нд</v>
      </c>
      <c r="Y48" s="249" t="s">
        <v>275</v>
      </c>
      <c r="Z48" s="63" t="s">
        <v>275</v>
      </c>
      <c r="AA48" s="223" t="s">
        <v>275</v>
      </c>
      <c r="AB48" s="223" t="s">
        <v>275</v>
      </c>
      <c r="AC48" s="249" t="s">
        <v>275</v>
      </c>
      <c r="AD48" s="249" t="s">
        <v>275</v>
      </c>
      <c r="AE48" s="63">
        <f>AE49+AE50+AE51+AE52</f>
        <v>30.465054330000001</v>
      </c>
      <c r="AF48" s="63" t="s">
        <v>275</v>
      </c>
      <c r="AG48" s="63" t="str">
        <f>AG52</f>
        <v>нд</v>
      </c>
      <c r="AH48" s="63" t="s">
        <v>275</v>
      </c>
      <c r="AI48" s="63" t="str">
        <f>AI52</f>
        <v>нд</v>
      </c>
      <c r="AJ48" s="63" t="s">
        <v>275</v>
      </c>
      <c r="AK48" s="63">
        <f>AK49+AK50+AK51+AK52</f>
        <v>69.177312329999992</v>
      </c>
      <c r="AL48" s="293" t="s">
        <v>275</v>
      </c>
      <c r="AM48" s="223" t="s">
        <v>275</v>
      </c>
    </row>
    <row r="49" spans="1:40" s="110" customFormat="1" ht="21" customHeight="1" x14ac:dyDescent="0.25">
      <c r="A49" s="107" t="s">
        <v>568</v>
      </c>
      <c r="B49" s="108" t="s">
        <v>518</v>
      </c>
      <c r="C49" s="107" t="s">
        <v>559</v>
      </c>
      <c r="D49" s="107" t="s">
        <v>275</v>
      </c>
      <c r="E49" s="107">
        <v>2021</v>
      </c>
      <c r="F49" s="107">
        <v>2023</v>
      </c>
      <c r="G49" s="107" t="s">
        <v>275</v>
      </c>
      <c r="H49" s="109">
        <f>'1'!H49</f>
        <v>59.236086999999998</v>
      </c>
      <c r="I49" s="107" t="s">
        <v>275</v>
      </c>
      <c r="J49" s="107" t="s">
        <v>275</v>
      </c>
      <c r="K49" s="109">
        <f>H49</f>
        <v>59.236086999999998</v>
      </c>
      <c r="L49" s="107" t="s">
        <v>275</v>
      </c>
      <c r="M49" s="107" t="s">
        <v>275</v>
      </c>
      <c r="N49" s="107" t="s">
        <v>275</v>
      </c>
      <c r="O49" s="109">
        <f>K49</f>
        <v>59.236086999999998</v>
      </c>
      <c r="P49" s="223" t="s">
        <v>275</v>
      </c>
      <c r="Q49" s="223" t="s">
        <v>275</v>
      </c>
      <c r="R49" s="223" t="s">
        <v>275</v>
      </c>
      <c r="S49" s="223" t="s">
        <v>275</v>
      </c>
      <c r="T49" s="223" t="s">
        <v>275</v>
      </c>
      <c r="U49" s="107" t="s">
        <v>275</v>
      </c>
      <c r="V49" s="107" t="s">
        <v>275</v>
      </c>
      <c r="W49" s="107" t="s">
        <v>275</v>
      </c>
      <c r="X49" s="107" t="s">
        <v>275</v>
      </c>
      <c r="Y49" s="107" t="s">
        <v>275</v>
      </c>
      <c r="Z49" s="109" t="str">
        <f>Y49</f>
        <v>нд</v>
      </c>
      <c r="AA49" s="107" t="s">
        <v>275</v>
      </c>
      <c r="AB49" s="107" t="s">
        <v>275</v>
      </c>
      <c r="AC49" s="107" t="s">
        <v>275</v>
      </c>
      <c r="AD49" s="107" t="s">
        <v>275</v>
      </c>
      <c r="AE49" s="109">
        <f>'1'!AN49</f>
        <v>20.523828999999999</v>
      </c>
      <c r="AF49" s="109" t="s">
        <v>275</v>
      </c>
      <c r="AG49" s="109">
        <f>'1'!AX49</f>
        <v>19.356128999999999</v>
      </c>
      <c r="AH49" s="109" t="s">
        <v>275</v>
      </c>
      <c r="AI49" s="109">
        <f>'1'!BH49</f>
        <v>19.356128999999999</v>
      </c>
      <c r="AJ49" s="109" t="s">
        <v>275</v>
      </c>
      <c r="AK49" s="130">
        <f>AE49+AG49+AI49</f>
        <v>59.236086999999998</v>
      </c>
      <c r="AL49" s="107" t="s">
        <v>275</v>
      </c>
      <c r="AM49" s="107" t="s">
        <v>275</v>
      </c>
    </row>
    <row r="50" spans="1:40" s="110" customFormat="1" ht="36" customHeight="1" x14ac:dyDescent="0.25">
      <c r="A50" s="107" t="s">
        <v>570</v>
      </c>
      <c r="B50" s="108" t="s">
        <v>520</v>
      </c>
      <c r="C50" s="107" t="s">
        <v>559</v>
      </c>
      <c r="D50" s="107" t="s">
        <v>275</v>
      </c>
      <c r="E50" s="107">
        <v>2021</v>
      </c>
      <c r="F50" s="107">
        <v>2021</v>
      </c>
      <c r="G50" s="107" t="s">
        <v>275</v>
      </c>
      <c r="H50" s="109">
        <v>5.3331943300000004</v>
      </c>
      <c r="I50" s="107" t="s">
        <v>275</v>
      </c>
      <c r="J50" s="107" t="s">
        <v>275</v>
      </c>
      <c r="K50" s="109">
        <f>H50</f>
        <v>5.3331943300000004</v>
      </c>
      <c r="L50" s="107" t="s">
        <v>275</v>
      </c>
      <c r="M50" s="107" t="s">
        <v>275</v>
      </c>
      <c r="N50" s="107" t="s">
        <v>275</v>
      </c>
      <c r="O50" s="109">
        <f>K50</f>
        <v>5.3331943300000004</v>
      </c>
      <c r="P50" s="223" t="s">
        <v>275</v>
      </c>
      <c r="Q50" s="223" t="s">
        <v>275</v>
      </c>
      <c r="R50" s="223" t="s">
        <v>275</v>
      </c>
      <c r="S50" s="223" t="s">
        <v>275</v>
      </c>
      <c r="T50" s="223" t="s">
        <v>275</v>
      </c>
      <c r="U50" s="107" t="s">
        <v>275</v>
      </c>
      <c r="V50" s="107" t="s">
        <v>275</v>
      </c>
      <c r="W50" s="107" t="s">
        <v>275</v>
      </c>
      <c r="X50" s="107" t="s">
        <v>275</v>
      </c>
      <c r="Y50" s="107" t="s">
        <v>275</v>
      </c>
      <c r="Z50" s="109" t="str">
        <f>Y50</f>
        <v>нд</v>
      </c>
      <c r="AA50" s="107" t="s">
        <v>275</v>
      </c>
      <c r="AB50" s="107" t="s">
        <v>275</v>
      </c>
      <c r="AC50" s="107" t="s">
        <v>275</v>
      </c>
      <c r="AD50" s="107" t="s">
        <v>275</v>
      </c>
      <c r="AE50" s="109">
        <f>K50</f>
        <v>5.3331943300000004</v>
      </c>
      <c r="AF50" s="109" t="s">
        <v>275</v>
      </c>
      <c r="AG50" s="109" t="s">
        <v>275</v>
      </c>
      <c r="AH50" s="109" t="s">
        <v>275</v>
      </c>
      <c r="AI50" s="109" t="s">
        <v>275</v>
      </c>
      <c r="AJ50" s="109" t="str">
        <f>AI50</f>
        <v>нд</v>
      </c>
      <c r="AK50" s="130">
        <f>AE50</f>
        <v>5.3331943300000004</v>
      </c>
      <c r="AL50" s="107" t="s">
        <v>275</v>
      </c>
      <c r="AM50" s="107" t="s">
        <v>275</v>
      </c>
    </row>
    <row r="51" spans="1:40" ht="21" customHeight="1" x14ac:dyDescent="0.25">
      <c r="A51" s="107" t="s">
        <v>583</v>
      </c>
      <c r="B51" s="59" t="s">
        <v>522</v>
      </c>
      <c r="C51" s="107" t="s">
        <v>559</v>
      </c>
      <c r="D51" s="223" t="s">
        <v>275</v>
      </c>
      <c r="E51" s="223">
        <v>2021</v>
      </c>
      <c r="F51" s="223">
        <v>2021</v>
      </c>
      <c r="G51" s="223" t="s">
        <v>275</v>
      </c>
      <c r="H51" s="63">
        <f>2.85/1.2</f>
        <v>2.375</v>
      </c>
      <c r="I51" s="107" t="s">
        <v>275</v>
      </c>
      <c r="J51" s="223" t="s">
        <v>275</v>
      </c>
      <c r="K51" s="63">
        <f>H51</f>
        <v>2.375</v>
      </c>
      <c r="L51" s="157" t="s">
        <v>275</v>
      </c>
      <c r="M51" s="157" t="s">
        <v>275</v>
      </c>
      <c r="N51" s="157" t="s">
        <v>275</v>
      </c>
      <c r="O51" s="63">
        <f>K51</f>
        <v>2.375</v>
      </c>
      <c r="P51" s="223" t="s">
        <v>275</v>
      </c>
      <c r="Q51" s="223" t="s">
        <v>275</v>
      </c>
      <c r="R51" s="223" t="s">
        <v>275</v>
      </c>
      <c r="S51" s="223" t="s">
        <v>275</v>
      </c>
      <c r="T51" s="223" t="s">
        <v>275</v>
      </c>
      <c r="U51" s="157" t="s">
        <v>275</v>
      </c>
      <c r="V51" s="157" t="s">
        <v>275</v>
      </c>
      <c r="W51" s="249" t="s">
        <v>275</v>
      </c>
      <c r="X51" s="249" t="s">
        <v>275</v>
      </c>
      <c r="Y51" s="249" t="s">
        <v>275</v>
      </c>
      <c r="Z51" s="157" t="s">
        <v>275</v>
      </c>
      <c r="AA51" s="157" t="s">
        <v>275</v>
      </c>
      <c r="AB51" s="157" t="s">
        <v>275</v>
      </c>
      <c r="AC51" s="249" t="s">
        <v>275</v>
      </c>
      <c r="AD51" s="249" t="s">
        <v>275</v>
      </c>
      <c r="AE51" s="63">
        <f>K51</f>
        <v>2.375</v>
      </c>
      <c r="AF51" s="157" t="s">
        <v>275</v>
      </c>
      <c r="AG51" s="157" t="s">
        <v>275</v>
      </c>
      <c r="AH51" s="157" t="s">
        <v>275</v>
      </c>
      <c r="AI51" s="157" t="s">
        <v>275</v>
      </c>
      <c r="AJ51" s="157" t="s">
        <v>275</v>
      </c>
      <c r="AK51" s="63">
        <f>AE51</f>
        <v>2.375</v>
      </c>
      <c r="AL51" s="293" t="s">
        <v>275</v>
      </c>
      <c r="AM51" s="157" t="s">
        <v>275</v>
      </c>
    </row>
    <row r="52" spans="1:40" ht="21" customHeight="1" x14ac:dyDescent="0.25">
      <c r="A52" s="107" t="s">
        <v>584</v>
      </c>
      <c r="B52" s="108" t="s">
        <v>524</v>
      </c>
      <c r="C52" s="107" t="s">
        <v>559</v>
      </c>
      <c r="D52" s="223" t="s">
        <v>275</v>
      </c>
      <c r="E52" s="223">
        <v>2021</v>
      </c>
      <c r="F52" s="223">
        <v>2021</v>
      </c>
      <c r="G52" s="223" t="s">
        <v>275</v>
      </c>
      <c r="H52" s="63">
        <f>2.233031</f>
        <v>2.233031</v>
      </c>
      <c r="I52" s="107" t="s">
        <v>275</v>
      </c>
      <c r="J52" s="223" t="s">
        <v>275</v>
      </c>
      <c r="K52" s="63">
        <f>H52</f>
        <v>2.233031</v>
      </c>
      <c r="L52" s="157" t="s">
        <v>275</v>
      </c>
      <c r="M52" s="157" t="s">
        <v>275</v>
      </c>
      <c r="N52" s="157" t="s">
        <v>275</v>
      </c>
      <c r="O52" s="63">
        <f>K52</f>
        <v>2.233031</v>
      </c>
      <c r="P52" s="223" t="s">
        <v>275</v>
      </c>
      <c r="Q52" s="223" t="s">
        <v>275</v>
      </c>
      <c r="R52" s="223" t="s">
        <v>275</v>
      </c>
      <c r="S52" s="223" t="s">
        <v>275</v>
      </c>
      <c r="T52" s="223" t="s">
        <v>275</v>
      </c>
      <c r="U52" s="157" t="s">
        <v>275</v>
      </c>
      <c r="V52" s="157" t="s">
        <v>275</v>
      </c>
      <c r="W52" s="249" t="s">
        <v>275</v>
      </c>
      <c r="X52" s="249" t="s">
        <v>275</v>
      </c>
      <c r="Y52" s="249" t="s">
        <v>275</v>
      </c>
      <c r="Z52" s="157" t="s">
        <v>275</v>
      </c>
      <c r="AA52" s="157" t="s">
        <v>275</v>
      </c>
      <c r="AB52" s="157" t="s">
        <v>275</v>
      </c>
      <c r="AC52" s="249" t="s">
        <v>275</v>
      </c>
      <c r="AD52" s="249" t="s">
        <v>275</v>
      </c>
      <c r="AE52" s="63">
        <f>H52</f>
        <v>2.233031</v>
      </c>
      <c r="AF52" s="157" t="s">
        <v>275</v>
      </c>
      <c r="AG52" s="157" t="s">
        <v>275</v>
      </c>
      <c r="AH52" s="157" t="s">
        <v>275</v>
      </c>
      <c r="AI52" s="157" t="s">
        <v>275</v>
      </c>
      <c r="AJ52" s="157" t="s">
        <v>275</v>
      </c>
      <c r="AK52" s="63">
        <f>AE52</f>
        <v>2.233031</v>
      </c>
      <c r="AL52" s="293" t="s">
        <v>275</v>
      </c>
      <c r="AM52" s="157" t="s">
        <v>275</v>
      </c>
    </row>
    <row r="53" spans="1:40" ht="24" customHeight="1" x14ac:dyDescent="0.25">
      <c r="A53" s="223" t="s">
        <v>585</v>
      </c>
      <c r="B53" s="59" t="s">
        <v>566</v>
      </c>
      <c r="C53" s="223" t="s">
        <v>285</v>
      </c>
      <c r="D53" s="223" t="s">
        <v>275</v>
      </c>
      <c r="E53" s="223">
        <v>2020</v>
      </c>
      <c r="F53" s="223" t="s">
        <v>275</v>
      </c>
      <c r="G53" s="223">
        <v>2020</v>
      </c>
      <c r="H53" s="223" t="s">
        <v>275</v>
      </c>
      <c r="I53" s="223" t="s">
        <v>275</v>
      </c>
      <c r="J53" s="223" t="s">
        <v>275</v>
      </c>
      <c r="K53" s="223" t="s">
        <v>275</v>
      </c>
      <c r="L53" s="223" t="s">
        <v>275</v>
      </c>
      <c r="M53" s="223" t="s">
        <v>275</v>
      </c>
      <c r="N53" s="223" t="s">
        <v>275</v>
      </c>
      <c r="O53" s="223" t="s">
        <v>275</v>
      </c>
      <c r="P53" s="223" t="s">
        <v>275</v>
      </c>
      <c r="Q53" s="223" t="s">
        <v>275</v>
      </c>
      <c r="R53" s="223" t="s">
        <v>275</v>
      </c>
      <c r="S53" s="223" t="s">
        <v>275</v>
      </c>
      <c r="T53" s="223" t="s">
        <v>275</v>
      </c>
      <c r="U53" s="223" t="s">
        <v>275</v>
      </c>
      <c r="V53" s="223" t="s">
        <v>275</v>
      </c>
      <c r="W53" s="223" t="s">
        <v>275</v>
      </c>
      <c r="X53" s="223" t="s">
        <v>275</v>
      </c>
      <c r="Y53" s="63">
        <f>Y54+Y55</f>
        <v>2.9994682199999998</v>
      </c>
      <c r="Z53" s="63">
        <f>Z54+Z55</f>
        <v>2.9994682199999998</v>
      </c>
      <c r="AA53" s="223" t="s">
        <v>275</v>
      </c>
      <c r="AB53" s="249" t="s">
        <v>275</v>
      </c>
      <c r="AC53" s="249" t="s">
        <v>275</v>
      </c>
      <c r="AD53" s="63">
        <f>AD54+AD55</f>
        <v>2.9994682199999998</v>
      </c>
      <c r="AE53" s="107" t="s">
        <v>275</v>
      </c>
      <c r="AF53" s="107" t="s">
        <v>275</v>
      </c>
      <c r="AG53" s="107" t="s">
        <v>275</v>
      </c>
      <c r="AH53" s="107" t="s">
        <v>275</v>
      </c>
      <c r="AI53" s="107" t="s">
        <v>275</v>
      </c>
      <c r="AJ53" s="107" t="s">
        <v>275</v>
      </c>
      <c r="AK53" s="107" t="s">
        <v>275</v>
      </c>
      <c r="AL53" s="63">
        <f>AL54+AL55</f>
        <v>2.9994682199999998</v>
      </c>
      <c r="AM53" s="349" t="s">
        <v>567</v>
      </c>
    </row>
    <row r="54" spans="1:40" ht="24" customHeight="1" x14ac:dyDescent="0.25">
      <c r="A54" s="107" t="s">
        <v>586</v>
      </c>
      <c r="B54" s="108" t="s">
        <v>569</v>
      </c>
      <c r="C54" s="107" t="s">
        <v>285</v>
      </c>
      <c r="D54" s="107" t="s">
        <v>275</v>
      </c>
      <c r="E54" s="107">
        <v>2020</v>
      </c>
      <c r="F54" s="107" t="s">
        <v>275</v>
      </c>
      <c r="G54" s="107">
        <v>2020</v>
      </c>
      <c r="H54" s="223" t="s">
        <v>275</v>
      </c>
      <c r="I54" s="223" t="s">
        <v>275</v>
      </c>
      <c r="J54" s="107" t="s">
        <v>275</v>
      </c>
      <c r="K54" s="107" t="s">
        <v>275</v>
      </c>
      <c r="L54" s="107" t="s">
        <v>275</v>
      </c>
      <c r="M54" s="107" t="s">
        <v>275</v>
      </c>
      <c r="N54" s="107" t="s">
        <v>275</v>
      </c>
      <c r="O54" s="107" t="s">
        <v>275</v>
      </c>
      <c r="P54" s="223" t="s">
        <v>275</v>
      </c>
      <c r="Q54" s="223" t="s">
        <v>275</v>
      </c>
      <c r="R54" s="223" t="s">
        <v>275</v>
      </c>
      <c r="S54" s="223" t="s">
        <v>275</v>
      </c>
      <c r="T54" s="223" t="s">
        <v>275</v>
      </c>
      <c r="U54" s="107" t="s">
        <v>275</v>
      </c>
      <c r="V54" s="107" t="s">
        <v>275</v>
      </c>
      <c r="W54" s="107" t="s">
        <v>275</v>
      </c>
      <c r="X54" s="107" t="s">
        <v>275</v>
      </c>
      <c r="Y54" s="109">
        <v>1.99946822</v>
      </c>
      <c r="Z54" s="109">
        <f>Y54</f>
        <v>1.99946822</v>
      </c>
      <c r="AA54" s="107" t="s">
        <v>275</v>
      </c>
      <c r="AB54" s="107" t="s">
        <v>275</v>
      </c>
      <c r="AC54" s="107" t="s">
        <v>275</v>
      </c>
      <c r="AD54" s="109">
        <v>1.99946822</v>
      </c>
      <c r="AE54" s="107" t="s">
        <v>275</v>
      </c>
      <c r="AF54" s="107" t="s">
        <v>275</v>
      </c>
      <c r="AG54" s="107" t="s">
        <v>275</v>
      </c>
      <c r="AH54" s="107" t="s">
        <v>275</v>
      </c>
      <c r="AI54" s="107" t="s">
        <v>275</v>
      </c>
      <c r="AJ54" s="107" t="s">
        <v>275</v>
      </c>
      <c r="AK54" s="107" t="s">
        <v>275</v>
      </c>
      <c r="AL54" s="109">
        <v>1.99946822</v>
      </c>
      <c r="AM54" s="350"/>
    </row>
    <row r="55" spans="1:40" ht="24" customHeight="1" x14ac:dyDescent="0.25">
      <c r="A55" s="107" t="s">
        <v>587</v>
      </c>
      <c r="B55" s="108" t="s">
        <v>571</v>
      </c>
      <c r="C55" s="107" t="s">
        <v>285</v>
      </c>
      <c r="D55" s="107" t="s">
        <v>275</v>
      </c>
      <c r="E55" s="107">
        <v>2020</v>
      </c>
      <c r="F55" s="107" t="s">
        <v>275</v>
      </c>
      <c r="G55" s="107">
        <v>2020</v>
      </c>
      <c r="H55" s="223" t="s">
        <v>275</v>
      </c>
      <c r="I55" s="223" t="s">
        <v>275</v>
      </c>
      <c r="J55" s="107" t="s">
        <v>275</v>
      </c>
      <c r="K55" s="107" t="s">
        <v>275</v>
      </c>
      <c r="L55" s="107" t="s">
        <v>275</v>
      </c>
      <c r="M55" s="107" t="s">
        <v>275</v>
      </c>
      <c r="N55" s="107" t="s">
        <v>275</v>
      </c>
      <c r="O55" s="107" t="s">
        <v>275</v>
      </c>
      <c r="P55" s="223" t="s">
        <v>275</v>
      </c>
      <c r="Q55" s="223" t="s">
        <v>275</v>
      </c>
      <c r="R55" s="223" t="s">
        <v>275</v>
      </c>
      <c r="S55" s="223" t="s">
        <v>275</v>
      </c>
      <c r="T55" s="223" t="s">
        <v>275</v>
      </c>
      <c r="U55" s="107" t="s">
        <v>275</v>
      </c>
      <c r="V55" s="107" t="s">
        <v>275</v>
      </c>
      <c r="W55" s="107" t="s">
        <v>275</v>
      </c>
      <c r="X55" s="107" t="s">
        <v>275</v>
      </c>
      <c r="Y55" s="109">
        <v>1</v>
      </c>
      <c r="Z55" s="109">
        <f>Y55</f>
        <v>1</v>
      </c>
      <c r="AA55" s="107" t="s">
        <v>275</v>
      </c>
      <c r="AB55" s="107" t="s">
        <v>275</v>
      </c>
      <c r="AC55" s="107" t="s">
        <v>275</v>
      </c>
      <c r="AD55" s="109">
        <v>1</v>
      </c>
      <c r="AE55" s="107" t="s">
        <v>275</v>
      </c>
      <c r="AF55" s="107" t="s">
        <v>275</v>
      </c>
      <c r="AG55" s="107" t="s">
        <v>275</v>
      </c>
      <c r="AH55" s="107" t="s">
        <v>275</v>
      </c>
      <c r="AI55" s="107" t="s">
        <v>275</v>
      </c>
      <c r="AJ55" s="107" t="s">
        <v>275</v>
      </c>
      <c r="AK55" s="107" t="s">
        <v>275</v>
      </c>
      <c r="AL55" s="109">
        <v>1</v>
      </c>
      <c r="AM55" s="351"/>
    </row>
    <row r="56" spans="1:40" ht="35.25" customHeight="1" x14ac:dyDescent="0.25">
      <c r="A56" s="223" t="s">
        <v>263</v>
      </c>
      <c r="B56" s="59" t="s">
        <v>265</v>
      </c>
      <c r="C56" s="223" t="s">
        <v>276</v>
      </c>
      <c r="D56" s="223" t="s">
        <v>275</v>
      </c>
      <c r="E56" s="223" t="s">
        <v>275</v>
      </c>
      <c r="F56" s="223" t="s">
        <v>275</v>
      </c>
      <c r="G56" s="223" t="s">
        <v>275</v>
      </c>
      <c r="H56" s="223" t="s">
        <v>275</v>
      </c>
      <c r="I56" s="223" t="s">
        <v>275</v>
      </c>
      <c r="J56" s="223" t="s">
        <v>275</v>
      </c>
      <c r="K56" s="223" t="s">
        <v>275</v>
      </c>
      <c r="L56" s="223" t="s">
        <v>275</v>
      </c>
      <c r="M56" s="223" t="s">
        <v>275</v>
      </c>
      <c r="N56" s="223" t="s">
        <v>275</v>
      </c>
      <c r="O56" s="223" t="s">
        <v>275</v>
      </c>
      <c r="P56" s="223" t="s">
        <v>275</v>
      </c>
      <c r="Q56" s="223" t="s">
        <v>275</v>
      </c>
      <c r="R56" s="223" t="s">
        <v>275</v>
      </c>
      <c r="S56" s="223" t="s">
        <v>275</v>
      </c>
      <c r="T56" s="223" t="s">
        <v>275</v>
      </c>
      <c r="U56" s="223" t="s">
        <v>275</v>
      </c>
      <c r="V56" s="223" t="s">
        <v>275</v>
      </c>
      <c r="W56" s="223" t="s">
        <v>275</v>
      </c>
      <c r="X56" s="223" t="s">
        <v>275</v>
      </c>
      <c r="Y56" s="249" t="s">
        <v>275</v>
      </c>
      <c r="Z56" s="223" t="s">
        <v>275</v>
      </c>
      <c r="AA56" s="223" t="s">
        <v>275</v>
      </c>
      <c r="AB56" s="223" t="s">
        <v>275</v>
      </c>
      <c r="AC56" s="249" t="s">
        <v>275</v>
      </c>
      <c r="AD56" s="249" t="s">
        <v>275</v>
      </c>
      <c r="AE56" s="223" t="s">
        <v>275</v>
      </c>
      <c r="AF56" s="223" t="s">
        <v>275</v>
      </c>
      <c r="AG56" s="223" t="s">
        <v>275</v>
      </c>
      <c r="AH56" s="223" t="s">
        <v>275</v>
      </c>
      <c r="AI56" s="223" t="s">
        <v>275</v>
      </c>
      <c r="AJ56" s="223" t="s">
        <v>275</v>
      </c>
      <c r="AK56" s="223" t="s">
        <v>275</v>
      </c>
      <c r="AL56" s="293" t="s">
        <v>275</v>
      </c>
      <c r="AM56" s="223" t="s">
        <v>275</v>
      </c>
    </row>
    <row r="57" spans="1:40" ht="36" customHeight="1" x14ac:dyDescent="0.25">
      <c r="A57" s="223" t="s">
        <v>266</v>
      </c>
      <c r="B57" s="59" t="s">
        <v>221</v>
      </c>
      <c r="C57" s="223" t="s">
        <v>276</v>
      </c>
      <c r="D57" s="223" t="s">
        <v>275</v>
      </c>
      <c r="E57" s="223" t="s">
        <v>275</v>
      </c>
      <c r="F57" s="223" t="s">
        <v>275</v>
      </c>
      <c r="G57" s="223" t="s">
        <v>275</v>
      </c>
      <c r="H57" s="223" t="s">
        <v>275</v>
      </c>
      <c r="I57" s="223" t="s">
        <v>275</v>
      </c>
      <c r="J57" s="223" t="s">
        <v>275</v>
      </c>
      <c r="K57" s="223" t="s">
        <v>275</v>
      </c>
      <c r="L57" s="223" t="s">
        <v>275</v>
      </c>
      <c r="M57" s="223" t="s">
        <v>275</v>
      </c>
      <c r="N57" s="223" t="s">
        <v>275</v>
      </c>
      <c r="O57" s="223" t="s">
        <v>275</v>
      </c>
      <c r="P57" s="223" t="s">
        <v>275</v>
      </c>
      <c r="Q57" s="223" t="s">
        <v>275</v>
      </c>
      <c r="R57" s="223" t="s">
        <v>275</v>
      </c>
      <c r="S57" s="223" t="s">
        <v>275</v>
      </c>
      <c r="T57" s="223" t="s">
        <v>275</v>
      </c>
      <c r="U57" s="223" t="s">
        <v>275</v>
      </c>
      <c r="V57" s="223" t="s">
        <v>275</v>
      </c>
      <c r="W57" s="223" t="s">
        <v>275</v>
      </c>
      <c r="X57" s="223" t="s">
        <v>275</v>
      </c>
      <c r="Y57" s="249" t="s">
        <v>275</v>
      </c>
      <c r="Z57" s="223" t="s">
        <v>275</v>
      </c>
      <c r="AA57" s="223" t="s">
        <v>275</v>
      </c>
      <c r="AB57" s="223" t="s">
        <v>275</v>
      </c>
      <c r="AC57" s="249" t="s">
        <v>275</v>
      </c>
      <c r="AD57" s="249" t="s">
        <v>275</v>
      </c>
      <c r="AE57" s="223" t="s">
        <v>275</v>
      </c>
      <c r="AF57" s="223" t="s">
        <v>275</v>
      </c>
      <c r="AG57" s="223" t="s">
        <v>275</v>
      </c>
      <c r="AH57" s="223" t="s">
        <v>275</v>
      </c>
      <c r="AI57" s="223" t="s">
        <v>275</v>
      </c>
      <c r="AJ57" s="223" t="s">
        <v>275</v>
      </c>
      <c r="AK57" s="223" t="s">
        <v>275</v>
      </c>
      <c r="AL57" s="293" t="s">
        <v>275</v>
      </c>
      <c r="AM57" s="223" t="s">
        <v>275</v>
      </c>
    </row>
    <row r="58" spans="1:40" ht="19.5" customHeight="1" x14ac:dyDescent="0.25">
      <c r="A58" s="223" t="s">
        <v>267</v>
      </c>
      <c r="B58" s="59" t="s">
        <v>222</v>
      </c>
      <c r="C58" s="223" t="s">
        <v>276</v>
      </c>
      <c r="D58" s="223" t="s">
        <v>275</v>
      </c>
      <c r="E58" s="223">
        <v>2021</v>
      </c>
      <c r="F58" s="223">
        <v>2023</v>
      </c>
      <c r="G58" s="223" t="s">
        <v>275</v>
      </c>
      <c r="H58" s="63">
        <f>H59+H69+H70</f>
        <v>23.351368853333334</v>
      </c>
      <c r="I58" s="223" t="s">
        <v>275</v>
      </c>
      <c r="J58" s="63">
        <f>J59+J67+J68</f>
        <v>102.80382109999999</v>
      </c>
      <c r="K58" s="63">
        <f>K59+K69+K70</f>
        <v>23.351368853333334</v>
      </c>
      <c r="L58" s="157" t="s">
        <v>275</v>
      </c>
      <c r="M58" s="63" t="s">
        <v>275</v>
      </c>
      <c r="N58" s="63" t="s">
        <v>275</v>
      </c>
      <c r="O58" s="63">
        <f>O59+O69+O70</f>
        <v>23.351368853333334</v>
      </c>
      <c r="P58" s="223" t="s">
        <v>275</v>
      </c>
      <c r="Q58" s="223" t="s">
        <v>275</v>
      </c>
      <c r="R58" s="223" t="s">
        <v>275</v>
      </c>
      <c r="S58" s="223" t="s">
        <v>275</v>
      </c>
      <c r="T58" s="223" t="s">
        <v>275</v>
      </c>
      <c r="U58" s="63">
        <f t="shared" ref="U58:AD58" si="10">U59+U67+U68</f>
        <v>64.968830750000009</v>
      </c>
      <c r="V58" s="63">
        <f t="shared" si="10"/>
        <v>64.968830750000009</v>
      </c>
      <c r="W58" s="63">
        <f t="shared" si="10"/>
        <v>31.351926020000001</v>
      </c>
      <c r="X58" s="63">
        <f t="shared" si="10"/>
        <v>31.351926020000001</v>
      </c>
      <c r="Y58" s="63">
        <f t="shared" si="10"/>
        <v>31.373808790000002</v>
      </c>
      <c r="Z58" s="63">
        <f t="shared" si="10"/>
        <v>31.373808790000002</v>
      </c>
      <c r="AA58" s="63">
        <f t="shared" si="10"/>
        <v>33.616904730000002</v>
      </c>
      <c r="AB58" s="63">
        <f t="shared" si="10"/>
        <v>33.620699559999998</v>
      </c>
      <c r="AC58" s="63">
        <f t="shared" si="10"/>
        <v>31.351926020000001</v>
      </c>
      <c r="AD58" s="63">
        <f t="shared" si="10"/>
        <v>31.373808790000002</v>
      </c>
      <c r="AE58" s="63">
        <f>AE59+AE69</f>
        <v>7.2737916666666669</v>
      </c>
      <c r="AF58" s="157" t="s">
        <v>275</v>
      </c>
      <c r="AG58" s="63">
        <f>AG59+AG69+AG70</f>
        <v>9.2645080199999992</v>
      </c>
      <c r="AH58" s="157" t="s">
        <v>275</v>
      </c>
      <c r="AI58" s="63">
        <f>AI59+AI69</f>
        <v>6.8130691666666667</v>
      </c>
      <c r="AJ58" s="63" t="s">
        <v>514</v>
      </c>
      <c r="AK58" s="63">
        <f>AK59+AK69+AK70+AK67+AK68</f>
        <v>54.703294873333341</v>
      </c>
      <c r="AL58" s="63">
        <f t="shared" ref="AL58" si="11">AL59+AL67+AL68</f>
        <v>31.373808790000002</v>
      </c>
      <c r="AM58" s="157" t="s">
        <v>275</v>
      </c>
    </row>
    <row r="59" spans="1:40" ht="20.25" customHeight="1" x14ac:dyDescent="0.25">
      <c r="A59" s="223" t="s">
        <v>273</v>
      </c>
      <c r="B59" s="59" t="s">
        <v>216</v>
      </c>
      <c r="C59" s="223" t="s">
        <v>560</v>
      </c>
      <c r="D59" s="223" t="s">
        <v>275</v>
      </c>
      <c r="E59" s="223">
        <v>2021</v>
      </c>
      <c r="F59" s="223">
        <v>2023</v>
      </c>
      <c r="G59" s="223" t="s">
        <v>275</v>
      </c>
      <c r="H59" s="63">
        <f>H62+H63+H64+H65+H66</f>
        <v>16.709308333333333</v>
      </c>
      <c r="I59" s="223" t="s">
        <v>275</v>
      </c>
      <c r="J59" s="63">
        <f>J60+J61</f>
        <v>1.81338982</v>
      </c>
      <c r="K59" s="63">
        <f>K62+K63+K64+K65+K66</f>
        <v>16.709308333333333</v>
      </c>
      <c r="L59" s="63" t="s">
        <v>275</v>
      </c>
      <c r="M59" s="63" t="s">
        <v>275</v>
      </c>
      <c r="N59" s="63" t="s">
        <v>275</v>
      </c>
      <c r="O59" s="63">
        <f>O62+O63+O64+O65+O66</f>
        <v>16.709308333333333</v>
      </c>
      <c r="P59" s="223" t="s">
        <v>275</v>
      </c>
      <c r="Q59" s="223" t="s">
        <v>275</v>
      </c>
      <c r="R59" s="223" t="s">
        <v>275</v>
      </c>
      <c r="S59" s="223" t="s">
        <v>275</v>
      </c>
      <c r="T59" s="223" t="s">
        <v>275</v>
      </c>
      <c r="U59" s="63">
        <f t="shared" ref="U59:AD59" si="12">U60+U61</f>
        <v>3.2602005599999999</v>
      </c>
      <c r="V59" s="63">
        <f t="shared" si="12"/>
        <v>3.2602005599999999</v>
      </c>
      <c r="W59" s="63">
        <f t="shared" si="12"/>
        <v>1.3320338999999999</v>
      </c>
      <c r="X59" s="63">
        <f t="shared" si="12"/>
        <v>1.3320338999999999</v>
      </c>
      <c r="Y59" s="63">
        <f t="shared" si="12"/>
        <v>1.3539166699999998</v>
      </c>
      <c r="Z59" s="63">
        <f t="shared" si="12"/>
        <v>1.3539166699999998</v>
      </c>
      <c r="AA59" s="63">
        <f t="shared" si="12"/>
        <v>1.92816666</v>
      </c>
      <c r="AB59" s="63">
        <f t="shared" si="12"/>
        <v>1.9281666799999999</v>
      </c>
      <c r="AC59" s="63">
        <f t="shared" si="12"/>
        <v>1.3320338999999999</v>
      </c>
      <c r="AD59" s="63">
        <f t="shared" si="12"/>
        <v>1.3539166699999998</v>
      </c>
      <c r="AE59" s="136">
        <f>AE62+AE64+AE65</f>
        <v>5.5737916666666667</v>
      </c>
      <c r="AF59" s="63" t="s">
        <v>275</v>
      </c>
      <c r="AG59" s="136">
        <f>AG62+AG64+AG65</f>
        <v>6.10365</v>
      </c>
      <c r="AH59" s="63" t="s">
        <v>275</v>
      </c>
      <c r="AI59" s="136">
        <f>AI63+AI65+AI66</f>
        <v>5.0318666666666667</v>
      </c>
      <c r="AJ59" s="63" t="s">
        <v>275</v>
      </c>
      <c r="AK59" s="63">
        <f>AK62+AK63+AK64+AK65+AK66+AK60+AK61</f>
        <v>18.041342233333335</v>
      </c>
      <c r="AL59" s="63">
        <f t="shared" ref="AL59" si="13">AL60+AL61</f>
        <v>1.3539166699999998</v>
      </c>
      <c r="AM59" s="157" t="s">
        <v>275</v>
      </c>
    </row>
    <row r="60" spans="1:40" ht="20.25" customHeight="1" x14ac:dyDescent="0.25">
      <c r="A60" s="107" t="s">
        <v>478</v>
      </c>
      <c r="B60" s="108" t="s">
        <v>481</v>
      </c>
      <c r="C60" s="107" t="s">
        <v>286</v>
      </c>
      <c r="D60" s="107" t="s">
        <v>275</v>
      </c>
      <c r="E60" s="107">
        <v>2018</v>
      </c>
      <c r="F60" s="107">
        <v>2020</v>
      </c>
      <c r="G60" s="223" t="s">
        <v>275</v>
      </c>
      <c r="H60" s="107" t="s">
        <v>275</v>
      </c>
      <c r="I60" s="107" t="s">
        <v>275</v>
      </c>
      <c r="J60" s="109">
        <v>0.69474575999999999</v>
      </c>
      <c r="K60" s="107" t="s">
        <v>275</v>
      </c>
      <c r="L60" s="107" t="s">
        <v>275</v>
      </c>
      <c r="M60" s="107" t="s">
        <v>275</v>
      </c>
      <c r="N60" s="107" t="s">
        <v>275</v>
      </c>
      <c r="O60" s="107" t="s">
        <v>275</v>
      </c>
      <c r="P60" s="223" t="s">
        <v>275</v>
      </c>
      <c r="Q60" s="223" t="s">
        <v>275</v>
      </c>
      <c r="R60" s="223" t="s">
        <v>275</v>
      </c>
      <c r="S60" s="223" t="s">
        <v>275</v>
      </c>
      <c r="T60" s="223" t="s">
        <v>275</v>
      </c>
      <c r="U60" s="109">
        <f>[2]Лист2!$L$47</f>
        <v>1.4386469000000002</v>
      </c>
      <c r="V60" s="109">
        <f>U60</f>
        <v>1.4386469000000002</v>
      </c>
      <c r="W60" s="63">
        <f>[2]Лист2!$O$47</f>
        <v>0.73881357000000003</v>
      </c>
      <c r="X60" s="65">
        <f>W60</f>
        <v>0.73881357000000003</v>
      </c>
      <c r="Y60" s="130">
        <f>0.69808333+0.01666667</f>
        <v>0.71475</v>
      </c>
      <c r="Z60" s="130">
        <f>Y60</f>
        <v>0.71475</v>
      </c>
      <c r="AA60" s="130">
        <f>[2]Лист2!$N$47</f>
        <v>0.69983333000000003</v>
      </c>
      <c r="AB60" s="130">
        <v>0.69983333999999997</v>
      </c>
      <c r="AC60" s="130">
        <f>[2]Лист2!$O$47</f>
        <v>0.73881357000000003</v>
      </c>
      <c r="AD60" s="130">
        <f>0.69808333+0.01666667</f>
        <v>0.71475</v>
      </c>
      <c r="AE60" s="196" t="s">
        <v>275</v>
      </c>
      <c r="AF60" s="107" t="s">
        <v>275</v>
      </c>
      <c r="AG60" s="196" t="s">
        <v>275</v>
      </c>
      <c r="AH60" s="107" t="s">
        <v>275</v>
      </c>
      <c r="AI60" s="107" t="s">
        <v>275</v>
      </c>
      <c r="AJ60" s="107" t="s">
        <v>275</v>
      </c>
      <c r="AK60" s="130">
        <f>AC60</f>
        <v>0.73881357000000003</v>
      </c>
      <c r="AL60" s="130">
        <f>0.69808333+0.01666667</f>
        <v>0.71475</v>
      </c>
      <c r="AM60" s="349" t="s">
        <v>578</v>
      </c>
    </row>
    <row r="61" spans="1:40" ht="20.25" customHeight="1" x14ac:dyDescent="0.25">
      <c r="A61" s="107" t="s">
        <v>479</v>
      </c>
      <c r="B61" s="108" t="s">
        <v>480</v>
      </c>
      <c r="C61" s="107" t="s">
        <v>286</v>
      </c>
      <c r="D61" s="107" t="s">
        <v>275</v>
      </c>
      <c r="E61" s="107">
        <v>2018</v>
      </c>
      <c r="F61" s="107">
        <v>2020</v>
      </c>
      <c r="G61" s="223" t="s">
        <v>275</v>
      </c>
      <c r="H61" s="107" t="s">
        <v>275</v>
      </c>
      <c r="I61" s="107" t="s">
        <v>275</v>
      </c>
      <c r="J61" s="109">
        <v>1.1186440600000001</v>
      </c>
      <c r="K61" s="107" t="s">
        <v>275</v>
      </c>
      <c r="L61" s="107" t="s">
        <v>275</v>
      </c>
      <c r="M61" s="107" t="s">
        <v>275</v>
      </c>
      <c r="N61" s="107" t="s">
        <v>275</v>
      </c>
      <c r="O61" s="107" t="s">
        <v>275</v>
      </c>
      <c r="P61" s="223" t="s">
        <v>275</v>
      </c>
      <c r="Q61" s="223" t="s">
        <v>275</v>
      </c>
      <c r="R61" s="223" t="s">
        <v>275</v>
      </c>
      <c r="S61" s="223" t="s">
        <v>275</v>
      </c>
      <c r="T61" s="223" t="s">
        <v>275</v>
      </c>
      <c r="U61" s="109">
        <f>[2]Лист2!$L$48</f>
        <v>1.8215536599999997</v>
      </c>
      <c r="V61" s="109">
        <f>U61</f>
        <v>1.8215536599999997</v>
      </c>
      <c r="W61" s="63">
        <f>[2]Лист2!$O$48</f>
        <v>0.59322032999999996</v>
      </c>
      <c r="X61" s="65">
        <f>W61</f>
        <v>0.59322032999999996</v>
      </c>
      <c r="Y61" s="130">
        <f>0.61833334+0.02083333</f>
        <v>0.63916666999999994</v>
      </c>
      <c r="Z61" s="130">
        <f>Y61</f>
        <v>0.63916666999999994</v>
      </c>
      <c r="AA61" s="130">
        <f>[2]Лист2!$N$48</f>
        <v>1.2283333299999999</v>
      </c>
      <c r="AB61" s="130">
        <v>1.2283333400000001</v>
      </c>
      <c r="AC61" s="130">
        <f>[2]Лист2!$O$48</f>
        <v>0.59322032999999996</v>
      </c>
      <c r="AD61" s="130">
        <f>0.61833334+0.02083333</f>
        <v>0.63916666999999994</v>
      </c>
      <c r="AE61" s="196" t="s">
        <v>275</v>
      </c>
      <c r="AF61" s="107" t="s">
        <v>275</v>
      </c>
      <c r="AG61" s="196" t="s">
        <v>275</v>
      </c>
      <c r="AH61" s="107" t="s">
        <v>275</v>
      </c>
      <c r="AI61" s="107" t="s">
        <v>275</v>
      </c>
      <c r="AJ61" s="107" t="s">
        <v>275</v>
      </c>
      <c r="AK61" s="130">
        <f>AC61</f>
        <v>0.59322032999999996</v>
      </c>
      <c r="AL61" s="130">
        <f>0.61833334+0.02083333</f>
        <v>0.63916666999999994</v>
      </c>
      <c r="AM61" s="351"/>
    </row>
    <row r="62" spans="1:40" s="110" customFormat="1" ht="20.25" customHeight="1" x14ac:dyDescent="0.25">
      <c r="A62" s="107" t="s">
        <v>493</v>
      </c>
      <c r="B62" s="108" t="s">
        <v>481</v>
      </c>
      <c r="C62" s="107" t="s">
        <v>560</v>
      </c>
      <c r="D62" s="107" t="s">
        <v>275</v>
      </c>
      <c r="E62" s="223">
        <v>2021</v>
      </c>
      <c r="F62" s="223">
        <v>2023</v>
      </c>
      <c r="G62" s="223" t="s">
        <v>275</v>
      </c>
      <c r="H62" s="109">
        <f>3.37117/1.2</f>
        <v>2.8093083333333335</v>
      </c>
      <c r="I62" s="109" t="s">
        <v>275</v>
      </c>
      <c r="J62" s="107" t="s">
        <v>275</v>
      </c>
      <c r="K62" s="109">
        <f>3.37117/1.2</f>
        <v>2.8093083333333335</v>
      </c>
      <c r="L62" s="109" t="s">
        <v>275</v>
      </c>
      <c r="M62" s="109" t="s">
        <v>275</v>
      </c>
      <c r="N62" s="109" t="s">
        <v>275</v>
      </c>
      <c r="O62" s="109">
        <f>3.37117/1.2</f>
        <v>2.8093083333333335</v>
      </c>
      <c r="P62" s="223" t="s">
        <v>275</v>
      </c>
      <c r="Q62" s="223" t="s">
        <v>275</v>
      </c>
      <c r="R62" s="223" t="s">
        <v>275</v>
      </c>
      <c r="S62" s="223" t="s">
        <v>275</v>
      </c>
      <c r="T62" s="223" t="s">
        <v>275</v>
      </c>
      <c r="U62" s="107" t="s">
        <v>275</v>
      </c>
      <c r="V62" s="107" t="s">
        <v>275</v>
      </c>
      <c r="W62" s="107" t="s">
        <v>275</v>
      </c>
      <c r="X62" s="107" t="s">
        <v>275</v>
      </c>
      <c r="Y62" s="107" t="s">
        <v>275</v>
      </c>
      <c r="Z62" s="109" t="str">
        <f t="shared" ref="Z62:Z70" si="14">Y62</f>
        <v>нд</v>
      </c>
      <c r="AA62" s="107" t="s">
        <v>275</v>
      </c>
      <c r="AB62" s="107" t="s">
        <v>275</v>
      </c>
      <c r="AC62" s="107" t="s">
        <v>275</v>
      </c>
      <c r="AD62" s="107" t="s">
        <v>275</v>
      </c>
      <c r="AE62" s="136">
        <f>4*0.47368/1.2</f>
        <v>1.5789333333333333</v>
      </c>
      <c r="AF62" s="109" t="s">
        <v>275</v>
      </c>
      <c r="AG62" s="136">
        <f>3*0.49215/1.2</f>
        <v>1.230375</v>
      </c>
      <c r="AH62" s="109" t="s">
        <v>275</v>
      </c>
      <c r="AI62" s="136" t="s">
        <v>275</v>
      </c>
      <c r="AJ62" s="109" t="s">
        <v>275</v>
      </c>
      <c r="AK62" s="130">
        <f>AE62+AG62</f>
        <v>2.8093083333333331</v>
      </c>
      <c r="AL62" s="107" t="s">
        <v>275</v>
      </c>
      <c r="AM62" s="157" t="s">
        <v>275</v>
      </c>
      <c r="AN62" s="134"/>
    </row>
    <row r="63" spans="1:40" s="110" customFormat="1" ht="20.25" customHeight="1" x14ac:dyDescent="0.25">
      <c r="A63" s="107" t="s">
        <v>495</v>
      </c>
      <c r="B63" s="108" t="s">
        <v>494</v>
      </c>
      <c r="C63" s="107" t="s">
        <v>560</v>
      </c>
      <c r="D63" s="107" t="s">
        <v>275</v>
      </c>
      <c r="E63" s="223">
        <v>2021</v>
      </c>
      <c r="F63" s="223">
        <v>2023</v>
      </c>
      <c r="G63" s="223" t="s">
        <v>275</v>
      </c>
      <c r="H63" s="109">
        <f>0.80981/1.2</f>
        <v>0.67484166666666667</v>
      </c>
      <c r="I63" s="109" t="s">
        <v>275</v>
      </c>
      <c r="J63" s="107" t="s">
        <v>275</v>
      </c>
      <c r="K63" s="109">
        <f>0.80981/1.2</f>
        <v>0.67484166666666667</v>
      </c>
      <c r="L63" s="109" t="s">
        <v>275</v>
      </c>
      <c r="M63" s="109" t="s">
        <v>275</v>
      </c>
      <c r="N63" s="109" t="s">
        <v>275</v>
      </c>
      <c r="O63" s="109">
        <f>0.80981/1.2</f>
        <v>0.67484166666666667</v>
      </c>
      <c r="P63" s="223" t="s">
        <v>275</v>
      </c>
      <c r="Q63" s="223" t="s">
        <v>275</v>
      </c>
      <c r="R63" s="223" t="s">
        <v>275</v>
      </c>
      <c r="S63" s="223" t="s">
        <v>275</v>
      </c>
      <c r="T63" s="223" t="s">
        <v>275</v>
      </c>
      <c r="U63" s="107" t="s">
        <v>275</v>
      </c>
      <c r="V63" s="107" t="s">
        <v>275</v>
      </c>
      <c r="W63" s="107" t="s">
        <v>275</v>
      </c>
      <c r="X63" s="107" t="s">
        <v>275</v>
      </c>
      <c r="Y63" s="107" t="s">
        <v>275</v>
      </c>
      <c r="Z63" s="109" t="str">
        <f t="shared" si="14"/>
        <v>нд</v>
      </c>
      <c r="AA63" s="107" t="s">
        <v>275</v>
      </c>
      <c r="AB63" s="107" t="s">
        <v>275</v>
      </c>
      <c r="AC63" s="107" t="s">
        <v>275</v>
      </c>
      <c r="AD63" s="107" t="s">
        <v>275</v>
      </c>
      <c r="AE63" s="136" t="s">
        <v>275</v>
      </c>
      <c r="AF63" s="109" t="s">
        <v>275</v>
      </c>
      <c r="AG63" s="136" t="s">
        <v>275</v>
      </c>
      <c r="AH63" s="109" t="s">
        <v>275</v>
      </c>
      <c r="AI63" s="136">
        <f>1*0.80981/1.2</f>
        <v>0.67484166666666667</v>
      </c>
      <c r="AJ63" s="109" t="s">
        <v>275</v>
      </c>
      <c r="AK63" s="130">
        <f>AI63</f>
        <v>0.67484166666666667</v>
      </c>
      <c r="AL63" s="107" t="s">
        <v>275</v>
      </c>
      <c r="AM63" s="157" t="s">
        <v>275</v>
      </c>
      <c r="AN63" s="134"/>
    </row>
    <row r="64" spans="1:40" s="110" customFormat="1" ht="20.25" customHeight="1" x14ac:dyDescent="0.25">
      <c r="A64" s="107" t="s">
        <v>497</v>
      </c>
      <c r="B64" s="108" t="s">
        <v>480</v>
      </c>
      <c r="C64" s="107" t="s">
        <v>560</v>
      </c>
      <c r="D64" s="107" t="s">
        <v>275</v>
      </c>
      <c r="E64" s="223">
        <v>2021</v>
      </c>
      <c r="F64" s="223">
        <v>2023</v>
      </c>
      <c r="G64" s="223" t="s">
        <v>275</v>
      </c>
      <c r="H64" s="109">
        <f>6.46852/1.2</f>
        <v>5.3904333333333332</v>
      </c>
      <c r="I64" s="109" t="s">
        <v>275</v>
      </c>
      <c r="J64" s="107" t="s">
        <v>275</v>
      </c>
      <c r="K64" s="109">
        <f>6.46852/1.2</f>
        <v>5.3904333333333332</v>
      </c>
      <c r="L64" s="109" t="s">
        <v>275</v>
      </c>
      <c r="M64" s="109" t="s">
        <v>275</v>
      </c>
      <c r="N64" s="109" t="s">
        <v>275</v>
      </c>
      <c r="O64" s="109">
        <f>6.46852/1.2</f>
        <v>5.3904333333333332</v>
      </c>
      <c r="P64" s="223" t="s">
        <v>275</v>
      </c>
      <c r="Q64" s="223" t="s">
        <v>275</v>
      </c>
      <c r="R64" s="223" t="s">
        <v>275</v>
      </c>
      <c r="S64" s="223" t="s">
        <v>275</v>
      </c>
      <c r="T64" s="223" t="s">
        <v>275</v>
      </c>
      <c r="U64" s="107" t="s">
        <v>275</v>
      </c>
      <c r="V64" s="107" t="s">
        <v>275</v>
      </c>
      <c r="W64" s="107" t="s">
        <v>275</v>
      </c>
      <c r="X64" s="107" t="s">
        <v>275</v>
      </c>
      <c r="Y64" s="107" t="s">
        <v>275</v>
      </c>
      <c r="Z64" s="109" t="str">
        <f t="shared" si="14"/>
        <v>нд</v>
      </c>
      <c r="AA64" s="107" t="s">
        <v>275</v>
      </c>
      <c r="AB64" s="107" t="s">
        <v>275</v>
      </c>
      <c r="AC64" s="107" t="s">
        <v>275</v>
      </c>
      <c r="AD64" s="107" t="s">
        <v>275</v>
      </c>
      <c r="AE64" s="136">
        <f>5*0.79691/1.2</f>
        <v>3.3204583333333333</v>
      </c>
      <c r="AF64" s="109" t="s">
        <v>275</v>
      </c>
      <c r="AG64" s="136">
        <f>3*0.82799/1.2</f>
        <v>2.0699750000000003</v>
      </c>
      <c r="AH64" s="109" t="s">
        <v>275</v>
      </c>
      <c r="AI64" s="136" t="s">
        <v>275</v>
      </c>
      <c r="AJ64" s="109" t="s">
        <v>275</v>
      </c>
      <c r="AK64" s="130">
        <f>AE64+AG64</f>
        <v>5.3904333333333341</v>
      </c>
      <c r="AL64" s="107" t="s">
        <v>275</v>
      </c>
      <c r="AM64" s="157" t="s">
        <v>275</v>
      </c>
      <c r="AN64" s="134"/>
    </row>
    <row r="65" spans="1:40" s="110" customFormat="1" ht="20.25" customHeight="1" x14ac:dyDescent="0.25">
      <c r="A65" s="107" t="s">
        <v>572</v>
      </c>
      <c r="B65" s="108" t="s">
        <v>496</v>
      </c>
      <c r="C65" s="107" t="s">
        <v>560</v>
      </c>
      <c r="D65" s="107" t="s">
        <v>275</v>
      </c>
      <c r="E65" s="223">
        <v>2021</v>
      </c>
      <c r="F65" s="223">
        <v>2023</v>
      </c>
      <c r="G65" s="223" t="s">
        <v>275</v>
      </c>
      <c r="H65" s="109">
        <f>8.54139/1.2</f>
        <v>7.1178249999999998</v>
      </c>
      <c r="I65" s="109" t="s">
        <v>275</v>
      </c>
      <c r="J65" s="107" t="s">
        <v>275</v>
      </c>
      <c r="K65" s="109">
        <f>8.54139/1.2</f>
        <v>7.1178249999999998</v>
      </c>
      <c r="L65" s="109" t="s">
        <v>275</v>
      </c>
      <c r="M65" s="109" t="s">
        <v>275</v>
      </c>
      <c r="N65" s="109" t="s">
        <v>275</v>
      </c>
      <c r="O65" s="109">
        <f>8.54139/1.2</f>
        <v>7.1178249999999998</v>
      </c>
      <c r="P65" s="223" t="s">
        <v>275</v>
      </c>
      <c r="Q65" s="223" t="s">
        <v>275</v>
      </c>
      <c r="R65" s="223" t="s">
        <v>275</v>
      </c>
      <c r="S65" s="223" t="s">
        <v>275</v>
      </c>
      <c r="T65" s="223" t="s">
        <v>275</v>
      </c>
      <c r="U65" s="107" t="s">
        <v>275</v>
      </c>
      <c r="V65" s="107" t="s">
        <v>275</v>
      </c>
      <c r="W65" s="107" t="s">
        <v>275</v>
      </c>
      <c r="X65" s="107" t="s">
        <v>275</v>
      </c>
      <c r="Y65" s="107" t="s">
        <v>275</v>
      </c>
      <c r="Z65" s="109" t="str">
        <f t="shared" si="14"/>
        <v>нд</v>
      </c>
      <c r="AA65" s="107" t="s">
        <v>275</v>
      </c>
      <c r="AB65" s="107" t="s">
        <v>275</v>
      </c>
      <c r="AC65" s="107" t="s">
        <v>275</v>
      </c>
      <c r="AD65" s="107" t="s">
        <v>275</v>
      </c>
      <c r="AE65" s="136">
        <f>1*0.80928/1.2</f>
        <v>0.6744</v>
      </c>
      <c r="AF65" s="109" t="s">
        <v>275</v>
      </c>
      <c r="AG65" s="136">
        <f>4*0.84099/1.2</f>
        <v>2.8033000000000001</v>
      </c>
      <c r="AH65" s="109" t="s">
        <v>275</v>
      </c>
      <c r="AI65" s="136">
        <f>5*0.87363/1.2</f>
        <v>3.6401250000000003</v>
      </c>
      <c r="AJ65" s="109" t="s">
        <v>275</v>
      </c>
      <c r="AK65" s="130">
        <f>AE65+AG65+AI65</f>
        <v>7.1178249999999998</v>
      </c>
      <c r="AL65" s="107" t="s">
        <v>275</v>
      </c>
      <c r="AM65" s="157" t="s">
        <v>275</v>
      </c>
      <c r="AN65" s="134"/>
    </row>
    <row r="66" spans="1:40" s="110" customFormat="1" ht="20.25" customHeight="1" x14ac:dyDescent="0.25">
      <c r="A66" s="107" t="s">
        <v>573</v>
      </c>
      <c r="B66" s="108" t="s">
        <v>498</v>
      </c>
      <c r="C66" s="107" t="s">
        <v>560</v>
      </c>
      <c r="D66" s="107" t="s">
        <v>275</v>
      </c>
      <c r="E66" s="223">
        <v>2021</v>
      </c>
      <c r="F66" s="223">
        <v>2023</v>
      </c>
      <c r="G66" s="223" t="s">
        <v>275</v>
      </c>
      <c r="H66" s="109">
        <f>0.86028/1.2</f>
        <v>0.71690000000000009</v>
      </c>
      <c r="I66" s="109" t="s">
        <v>275</v>
      </c>
      <c r="J66" s="107" t="s">
        <v>275</v>
      </c>
      <c r="K66" s="109">
        <f>0.86028/1.2</f>
        <v>0.71690000000000009</v>
      </c>
      <c r="L66" s="109" t="s">
        <v>275</v>
      </c>
      <c r="M66" s="109" t="s">
        <v>275</v>
      </c>
      <c r="N66" s="109" t="s">
        <v>275</v>
      </c>
      <c r="O66" s="109">
        <f>0.86028/1.2</f>
        <v>0.71690000000000009</v>
      </c>
      <c r="P66" s="223" t="s">
        <v>275</v>
      </c>
      <c r="Q66" s="223" t="s">
        <v>275</v>
      </c>
      <c r="R66" s="223" t="s">
        <v>275</v>
      </c>
      <c r="S66" s="223" t="s">
        <v>275</v>
      </c>
      <c r="T66" s="223" t="s">
        <v>275</v>
      </c>
      <c r="U66" s="107" t="s">
        <v>275</v>
      </c>
      <c r="V66" s="107" t="s">
        <v>275</v>
      </c>
      <c r="W66" s="107" t="s">
        <v>275</v>
      </c>
      <c r="X66" s="107" t="s">
        <v>275</v>
      </c>
      <c r="Y66" s="107" t="s">
        <v>275</v>
      </c>
      <c r="Z66" s="109" t="str">
        <f t="shared" si="14"/>
        <v>нд</v>
      </c>
      <c r="AA66" s="107" t="s">
        <v>275</v>
      </c>
      <c r="AB66" s="107" t="s">
        <v>275</v>
      </c>
      <c r="AC66" s="107" t="s">
        <v>275</v>
      </c>
      <c r="AD66" s="107" t="s">
        <v>275</v>
      </c>
      <c r="AE66" s="136" t="s">
        <v>275</v>
      </c>
      <c r="AF66" s="109" t="s">
        <v>275</v>
      </c>
      <c r="AG66" s="136" t="s">
        <v>275</v>
      </c>
      <c r="AH66" s="109" t="s">
        <v>275</v>
      </c>
      <c r="AI66" s="136">
        <f>1*0.86028/1.2</f>
        <v>0.71690000000000009</v>
      </c>
      <c r="AJ66" s="109" t="s">
        <v>275</v>
      </c>
      <c r="AK66" s="130">
        <f>AI66</f>
        <v>0.71690000000000009</v>
      </c>
      <c r="AL66" s="107" t="s">
        <v>275</v>
      </c>
      <c r="AM66" s="157" t="s">
        <v>275</v>
      </c>
    </row>
    <row r="67" spans="1:40" s="110" customFormat="1" ht="20.25" customHeight="1" x14ac:dyDescent="0.25">
      <c r="A67" s="223" t="s">
        <v>281</v>
      </c>
      <c r="B67" s="59" t="s">
        <v>574</v>
      </c>
      <c r="C67" s="223" t="s">
        <v>277</v>
      </c>
      <c r="D67" s="223" t="s">
        <v>575</v>
      </c>
      <c r="E67" s="223">
        <v>2016</v>
      </c>
      <c r="F67" s="223">
        <v>2020</v>
      </c>
      <c r="G67" s="223" t="s">
        <v>275</v>
      </c>
      <c r="H67" s="107" t="s">
        <v>275</v>
      </c>
      <c r="I67" s="107" t="s">
        <v>275</v>
      </c>
      <c r="J67" s="65">
        <v>100.99043128</v>
      </c>
      <c r="K67" s="223" t="s">
        <v>275</v>
      </c>
      <c r="L67" s="223" t="s">
        <v>275</v>
      </c>
      <c r="M67" s="223" t="s">
        <v>275</v>
      </c>
      <c r="N67" s="223" t="s">
        <v>275</v>
      </c>
      <c r="O67" s="223" t="s">
        <v>275</v>
      </c>
      <c r="P67" s="223" t="s">
        <v>275</v>
      </c>
      <c r="Q67" s="223" t="s">
        <v>275</v>
      </c>
      <c r="R67" s="223" t="s">
        <v>275</v>
      </c>
      <c r="S67" s="223" t="s">
        <v>275</v>
      </c>
      <c r="T67" s="223" t="s">
        <v>275</v>
      </c>
      <c r="U67" s="63">
        <f>[2]Лист2!$L$49</f>
        <v>58.633661630000006</v>
      </c>
      <c r="V67" s="63">
        <f>U67</f>
        <v>58.633661630000006</v>
      </c>
      <c r="W67" s="63">
        <f>[2]Лист2!$O$49</f>
        <v>28.906543450000001</v>
      </c>
      <c r="X67" s="63">
        <f>W67</f>
        <v>28.906543450000001</v>
      </c>
      <c r="Y67" s="63">
        <f>X67</f>
        <v>28.906543450000001</v>
      </c>
      <c r="Z67" s="63">
        <f t="shared" si="14"/>
        <v>28.906543450000001</v>
      </c>
      <c r="AA67" s="63">
        <f>[2]Лист2!$N$49</f>
        <v>29.727118180000002</v>
      </c>
      <c r="AB67" s="63">
        <v>29.73091299</v>
      </c>
      <c r="AC67" s="63">
        <f>[2]Лист2!$O$49</f>
        <v>28.906543450000001</v>
      </c>
      <c r="AD67" s="63">
        <f>AC67</f>
        <v>28.906543450000001</v>
      </c>
      <c r="AE67" s="196" t="s">
        <v>275</v>
      </c>
      <c r="AF67" s="107" t="s">
        <v>275</v>
      </c>
      <c r="AG67" s="107" t="s">
        <v>275</v>
      </c>
      <c r="AH67" s="107" t="s">
        <v>275</v>
      </c>
      <c r="AI67" s="107" t="s">
        <v>275</v>
      </c>
      <c r="AJ67" s="107" t="s">
        <v>275</v>
      </c>
      <c r="AK67" s="109">
        <f>AC67</f>
        <v>28.906543450000001</v>
      </c>
      <c r="AL67" s="63">
        <f>AD67</f>
        <v>28.906543450000001</v>
      </c>
      <c r="AM67" s="223" t="s">
        <v>275</v>
      </c>
    </row>
    <row r="68" spans="1:40" s="110" customFormat="1" ht="33.75" customHeight="1" x14ac:dyDescent="0.25">
      <c r="A68" s="223" t="s">
        <v>484</v>
      </c>
      <c r="B68" s="59" t="s">
        <v>485</v>
      </c>
      <c r="C68" s="223" t="s">
        <v>282</v>
      </c>
      <c r="D68" s="223" t="s">
        <v>275</v>
      </c>
      <c r="E68" s="223">
        <v>2019</v>
      </c>
      <c r="F68" s="223">
        <v>2020</v>
      </c>
      <c r="G68" s="223" t="s">
        <v>275</v>
      </c>
      <c r="H68" s="107" t="s">
        <v>275</v>
      </c>
      <c r="I68" s="107" t="s">
        <v>275</v>
      </c>
      <c r="J68" s="65">
        <v>0</v>
      </c>
      <c r="K68" s="223" t="s">
        <v>275</v>
      </c>
      <c r="L68" s="223" t="s">
        <v>275</v>
      </c>
      <c r="M68" s="223" t="s">
        <v>275</v>
      </c>
      <c r="N68" s="223" t="s">
        <v>275</v>
      </c>
      <c r="O68" s="223" t="s">
        <v>275</v>
      </c>
      <c r="P68" s="223" t="s">
        <v>275</v>
      </c>
      <c r="Q68" s="223" t="s">
        <v>275</v>
      </c>
      <c r="R68" s="223" t="s">
        <v>275</v>
      </c>
      <c r="S68" s="223" t="s">
        <v>275</v>
      </c>
      <c r="T68" s="223" t="s">
        <v>275</v>
      </c>
      <c r="U68" s="63">
        <f>[2]Лист2!$L$50</f>
        <v>3.0749685599999999</v>
      </c>
      <c r="V68" s="63">
        <f>U68</f>
        <v>3.0749685599999999</v>
      </c>
      <c r="W68" s="63">
        <f>[2]Лист2!$O$50</f>
        <v>1.1133486699999999</v>
      </c>
      <c r="X68" s="63">
        <f>W68</f>
        <v>1.1133486699999999</v>
      </c>
      <c r="Y68" s="63">
        <f>X68</f>
        <v>1.1133486699999999</v>
      </c>
      <c r="Z68" s="63">
        <f t="shared" si="14"/>
        <v>1.1133486699999999</v>
      </c>
      <c r="AA68" s="63">
        <f>[2]Лист2!$N$50</f>
        <v>1.9616198899999999</v>
      </c>
      <c r="AB68" s="63">
        <v>1.9616198899999999</v>
      </c>
      <c r="AC68" s="63">
        <f>[2]Лист2!$O$50</f>
        <v>1.1133486699999999</v>
      </c>
      <c r="AD68" s="63">
        <f>AC68</f>
        <v>1.1133486699999999</v>
      </c>
      <c r="AE68" s="196" t="s">
        <v>275</v>
      </c>
      <c r="AF68" s="107" t="s">
        <v>275</v>
      </c>
      <c r="AG68" s="107" t="s">
        <v>275</v>
      </c>
      <c r="AH68" s="107" t="s">
        <v>275</v>
      </c>
      <c r="AI68" s="107" t="s">
        <v>275</v>
      </c>
      <c r="AJ68" s="107" t="s">
        <v>275</v>
      </c>
      <c r="AK68" s="109">
        <f>AC68</f>
        <v>1.1133486699999999</v>
      </c>
      <c r="AL68" s="63">
        <f>AD68</f>
        <v>1.1133486699999999</v>
      </c>
      <c r="AM68" s="223" t="s">
        <v>275</v>
      </c>
    </row>
    <row r="69" spans="1:40" ht="20.25" customHeight="1" x14ac:dyDescent="0.25">
      <c r="A69" s="223" t="s">
        <v>576</v>
      </c>
      <c r="B69" s="59" t="s">
        <v>519</v>
      </c>
      <c r="C69" s="223" t="s">
        <v>561</v>
      </c>
      <c r="D69" s="223" t="s">
        <v>275</v>
      </c>
      <c r="E69" s="223">
        <v>2021</v>
      </c>
      <c r="F69" s="223">
        <v>2023</v>
      </c>
      <c r="G69" s="223" t="s">
        <v>275</v>
      </c>
      <c r="H69" s="63">
        <f>6.234663/1.2</f>
        <v>5.1955525000000007</v>
      </c>
      <c r="I69" s="63" t="s">
        <v>514</v>
      </c>
      <c r="J69" s="65" t="s">
        <v>275</v>
      </c>
      <c r="K69" s="63">
        <f>H69</f>
        <v>5.1955525000000007</v>
      </c>
      <c r="L69" s="63" t="s">
        <v>275</v>
      </c>
      <c r="M69" s="63" t="s">
        <v>275</v>
      </c>
      <c r="N69" s="63" t="s">
        <v>275</v>
      </c>
      <c r="O69" s="63">
        <f>K69</f>
        <v>5.1955525000000007</v>
      </c>
      <c r="P69" s="223" t="s">
        <v>275</v>
      </c>
      <c r="Q69" s="223" t="s">
        <v>275</v>
      </c>
      <c r="R69" s="223" t="s">
        <v>275</v>
      </c>
      <c r="S69" s="223" t="s">
        <v>275</v>
      </c>
      <c r="T69" s="223" t="s">
        <v>275</v>
      </c>
      <c r="U69" s="63" t="s">
        <v>275</v>
      </c>
      <c r="V69" s="63" t="s">
        <v>275</v>
      </c>
      <c r="W69" s="63" t="s">
        <v>275</v>
      </c>
      <c r="X69" s="63" t="s">
        <v>275</v>
      </c>
      <c r="Y69" s="249" t="s">
        <v>275</v>
      </c>
      <c r="Z69" s="63" t="str">
        <f t="shared" si="14"/>
        <v>нд</v>
      </c>
      <c r="AA69" s="157" t="s">
        <v>275</v>
      </c>
      <c r="AB69" s="157" t="s">
        <v>275</v>
      </c>
      <c r="AC69" s="249" t="s">
        <v>275</v>
      </c>
      <c r="AD69" s="249" t="s">
        <v>275</v>
      </c>
      <c r="AE69" s="63">
        <f>2.04/1.2</f>
        <v>1.7000000000000002</v>
      </c>
      <c r="AF69" s="63" t="s">
        <v>275</v>
      </c>
      <c r="AG69" s="63">
        <f>2.05722/1.2</f>
        <v>1.71435</v>
      </c>
      <c r="AH69" s="63" t="s">
        <v>275</v>
      </c>
      <c r="AI69" s="63">
        <f>2.137443/1.2</f>
        <v>1.7812025000000002</v>
      </c>
      <c r="AJ69" s="109" t="s">
        <v>275</v>
      </c>
      <c r="AK69" s="65">
        <f>AE69+AG69+AI69</f>
        <v>5.1955525000000007</v>
      </c>
      <c r="AL69" s="293" t="s">
        <v>275</v>
      </c>
      <c r="AM69" s="157" t="s">
        <v>275</v>
      </c>
    </row>
    <row r="70" spans="1:40" ht="39" customHeight="1" x14ac:dyDescent="0.25">
      <c r="A70" s="223" t="s">
        <v>577</v>
      </c>
      <c r="B70" s="59" t="s">
        <v>485</v>
      </c>
      <c r="C70" s="223" t="s">
        <v>562</v>
      </c>
      <c r="D70" s="223" t="s">
        <v>275</v>
      </c>
      <c r="E70" s="223">
        <v>2022</v>
      </c>
      <c r="F70" s="223">
        <v>2022</v>
      </c>
      <c r="G70" s="223" t="s">
        <v>275</v>
      </c>
      <c r="H70" s="63">
        <f>1.44650802</f>
        <v>1.44650802</v>
      </c>
      <c r="I70" s="63" t="s">
        <v>514</v>
      </c>
      <c r="J70" s="65" t="s">
        <v>275</v>
      </c>
      <c r="K70" s="63">
        <f>H70</f>
        <v>1.44650802</v>
      </c>
      <c r="L70" s="63" t="s">
        <v>275</v>
      </c>
      <c r="M70" s="63" t="s">
        <v>275</v>
      </c>
      <c r="N70" s="63" t="s">
        <v>275</v>
      </c>
      <c r="O70" s="63">
        <f>K70</f>
        <v>1.44650802</v>
      </c>
      <c r="P70" s="223" t="s">
        <v>275</v>
      </c>
      <c r="Q70" s="223" t="s">
        <v>275</v>
      </c>
      <c r="R70" s="223" t="s">
        <v>275</v>
      </c>
      <c r="S70" s="223" t="s">
        <v>275</v>
      </c>
      <c r="T70" s="223" t="s">
        <v>275</v>
      </c>
      <c r="U70" s="63" t="s">
        <v>275</v>
      </c>
      <c r="V70" s="63" t="s">
        <v>275</v>
      </c>
      <c r="W70" s="63" t="s">
        <v>275</v>
      </c>
      <c r="X70" s="63" t="s">
        <v>275</v>
      </c>
      <c r="Y70" s="249" t="s">
        <v>275</v>
      </c>
      <c r="Z70" s="63" t="str">
        <f t="shared" si="14"/>
        <v>нд</v>
      </c>
      <c r="AA70" s="157" t="s">
        <v>275</v>
      </c>
      <c r="AB70" s="157" t="s">
        <v>275</v>
      </c>
      <c r="AC70" s="249" t="s">
        <v>275</v>
      </c>
      <c r="AD70" s="249" t="s">
        <v>275</v>
      </c>
      <c r="AE70" s="63" t="s">
        <v>275</v>
      </c>
      <c r="AF70" s="63" t="s">
        <v>275</v>
      </c>
      <c r="AG70" s="63">
        <f>K70</f>
        <v>1.44650802</v>
      </c>
      <c r="AH70" s="63" t="s">
        <v>275</v>
      </c>
      <c r="AI70" s="63" t="s">
        <v>275</v>
      </c>
      <c r="AJ70" s="109" t="s">
        <v>275</v>
      </c>
      <c r="AK70" s="65">
        <f>AG70</f>
        <v>1.44650802</v>
      </c>
      <c r="AL70" s="293" t="s">
        <v>275</v>
      </c>
      <c r="AM70" s="157" t="s">
        <v>275</v>
      </c>
    </row>
    <row r="71" spans="1:40" ht="40.5" customHeight="1" x14ac:dyDescent="0.25">
      <c r="H71" s="117"/>
      <c r="AE71" s="117"/>
      <c r="AG71" s="117"/>
      <c r="AI71" s="117"/>
      <c r="AK71" s="117"/>
    </row>
    <row r="72" spans="1:40" x14ac:dyDescent="0.25">
      <c r="H72" s="180"/>
      <c r="AE72" s="118"/>
      <c r="AG72" s="117"/>
      <c r="AI72" s="117"/>
      <c r="AK72" s="117"/>
    </row>
    <row r="73" spans="1:40" x14ac:dyDescent="0.25">
      <c r="K73" s="150"/>
    </row>
    <row r="83" spans="32:32" x14ac:dyDescent="0.25">
      <c r="AF83" s="4"/>
    </row>
  </sheetData>
  <mergeCells count="33">
    <mergeCell ref="AI15:AJ15"/>
    <mergeCell ref="Z11:AM11"/>
    <mergeCell ref="AM53:AM55"/>
    <mergeCell ref="AM60:AM61"/>
    <mergeCell ref="A4:AM4"/>
    <mergeCell ref="AL15:AL16"/>
    <mergeCell ref="K15:O15"/>
    <mergeCell ref="AK15:AK16"/>
    <mergeCell ref="A13:AL13"/>
    <mergeCell ref="A14:A16"/>
    <mergeCell ref="B14:B16"/>
    <mergeCell ref="C14:C16"/>
    <mergeCell ref="AA14:AB15"/>
    <mergeCell ref="A12:AM12"/>
    <mergeCell ref="AE15:AF15"/>
    <mergeCell ref="AC14:AL14"/>
    <mergeCell ref="J14:J16"/>
    <mergeCell ref="P15:T15"/>
    <mergeCell ref="U15:V15"/>
    <mergeCell ref="A6:AM6"/>
    <mergeCell ref="A7:AM7"/>
    <mergeCell ref="AM14:AM16"/>
    <mergeCell ref="H14:I15"/>
    <mergeCell ref="A9:AM9"/>
    <mergeCell ref="Y15:Z15"/>
    <mergeCell ref="U14:Z14"/>
    <mergeCell ref="W15:X15"/>
    <mergeCell ref="D14:D16"/>
    <mergeCell ref="E14:E16"/>
    <mergeCell ref="F14:G15"/>
    <mergeCell ref="K14:T14"/>
    <mergeCell ref="AG15:AH15"/>
    <mergeCell ref="AC15:AD15"/>
  </mergeCells>
  <pageMargins left="0.70866141732283472" right="0.70866141732283472" top="0.74803149606299213" bottom="0.74803149606299213" header="0.31496062992125984" footer="0.31496062992125984"/>
  <pageSetup paperSize="8" scale="31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74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X18" sqref="X18"/>
    </sheetView>
  </sheetViews>
  <sheetFormatPr defaultRowHeight="15.75" x14ac:dyDescent="0.25"/>
  <cols>
    <col min="1" max="1" width="11.625" style="254" customWidth="1"/>
    <col min="2" max="2" width="73.5" style="254" customWidth="1"/>
    <col min="3" max="3" width="13.875" style="254" customWidth="1"/>
    <col min="4" max="4" width="15.625" style="254" customWidth="1"/>
    <col min="5" max="5" width="17.5" style="254" customWidth="1"/>
    <col min="6" max="6" width="15.5" style="254" customWidth="1"/>
    <col min="7" max="7" width="9.25" style="254" customWidth="1"/>
    <col min="8" max="8" width="7.375" style="254" customWidth="1"/>
    <col min="9" max="9" width="10.625" style="254" customWidth="1"/>
    <col min="10" max="10" width="9" style="254" customWidth="1"/>
    <col min="11" max="11" width="10" style="254" customWidth="1"/>
    <col min="12" max="12" width="15" style="254" customWidth="1"/>
    <col min="13" max="13" width="9.25" style="254" customWidth="1"/>
    <col min="14" max="14" width="5.75" style="254" customWidth="1"/>
    <col min="15" max="15" width="9.75" style="254" customWidth="1"/>
    <col min="16" max="16" width="5.75" style="254" customWidth="1"/>
    <col min="17" max="17" width="7.875" style="254" customWidth="1"/>
    <col min="18" max="18" width="15.75" style="254" customWidth="1"/>
    <col min="19" max="23" width="7.875" style="254" customWidth="1"/>
    <col min="24" max="24" width="16.75" style="254" customWidth="1"/>
    <col min="25" max="29" width="7.875" style="254" customWidth="1"/>
    <col min="30" max="30" width="15.625" style="254" customWidth="1"/>
    <col min="31" max="31" width="8.75" style="254" customWidth="1"/>
    <col min="32" max="32" width="10.75" style="254" customWidth="1"/>
    <col min="33" max="33" width="11.625" style="254" customWidth="1"/>
    <col min="34" max="34" width="9.75" style="254" customWidth="1"/>
    <col min="35" max="35" width="6.75" style="254" customWidth="1"/>
    <col min="36" max="36" width="17.625" style="254" customWidth="1"/>
    <col min="37" max="37" width="7.5" style="254" customWidth="1"/>
    <col min="38" max="38" width="6" style="254" customWidth="1"/>
    <col min="39" max="39" width="9.375" style="254" customWidth="1"/>
    <col min="40" max="40" width="6" style="254" customWidth="1"/>
    <col min="41" max="41" width="8" style="254" customWidth="1"/>
    <col min="42" max="42" width="18.25" style="254" customWidth="1"/>
    <col min="43" max="43" width="9.875" style="254" customWidth="1"/>
    <col min="44" max="44" width="6" style="254" customWidth="1"/>
    <col min="45" max="45" width="10.625" style="254" customWidth="1"/>
    <col min="46" max="46" width="6" style="254" customWidth="1"/>
    <col min="47" max="47" width="8.75" style="254" customWidth="1"/>
    <col min="48" max="48" width="15.5" style="254" customWidth="1"/>
    <col min="49" max="49" width="7.625" style="254" customWidth="1"/>
    <col min="50" max="50" width="6" style="254" customWidth="1"/>
    <col min="51" max="51" width="8.75" style="254" customWidth="1"/>
    <col min="52" max="52" width="6" style="254" customWidth="1"/>
    <col min="53" max="53" width="7.75" style="254" customWidth="1"/>
    <col min="54" max="54" width="14.875" style="254" customWidth="1"/>
    <col min="55" max="55" width="6.875" style="254" customWidth="1"/>
    <col min="56" max="56" width="6" style="254" customWidth="1"/>
    <col min="57" max="57" width="8.75" style="254" customWidth="1"/>
    <col min="58" max="58" width="6" style="254" customWidth="1"/>
    <col min="59" max="59" width="8.25" style="254" customWidth="1"/>
    <col min="60" max="60" width="14.375" style="254" customWidth="1"/>
    <col min="61" max="61" width="8.125" style="254" customWidth="1"/>
    <col min="62" max="62" width="6" style="254" customWidth="1"/>
    <col min="63" max="63" width="8.875" style="254" customWidth="1"/>
    <col min="64" max="64" width="6" style="254" customWidth="1"/>
    <col min="65" max="65" width="7.75" style="254" customWidth="1"/>
    <col min="66" max="66" width="14.25" style="254" customWidth="1"/>
    <col min="67" max="67" width="10" style="254" customWidth="1"/>
    <col min="68" max="68" width="6" style="254" customWidth="1"/>
    <col min="69" max="69" width="10.125" style="254" customWidth="1"/>
    <col min="70" max="70" width="8.375" style="254" customWidth="1"/>
    <col min="71" max="71" width="9.375" style="254" customWidth="1"/>
    <col min="72" max="72" width="13.75" style="254" customWidth="1"/>
    <col min="73" max="73" width="7.25" style="254" customWidth="1"/>
    <col min="74" max="74" width="6" style="254" customWidth="1"/>
    <col min="75" max="75" width="9.5" style="254" customWidth="1"/>
    <col min="76" max="76" width="6" style="254" customWidth="1"/>
    <col min="77" max="77" width="8.375" style="254" customWidth="1"/>
    <col min="78" max="78" width="41.125" style="254" customWidth="1"/>
    <col min="79" max="79" width="11.875" style="254" customWidth="1"/>
    <col min="80" max="80" width="3.75" style="254" customWidth="1"/>
    <col min="81" max="81" width="3.875" style="254" customWidth="1"/>
    <col min="82" max="82" width="4.5" style="254" customWidth="1"/>
    <col min="83" max="83" width="5" style="254" customWidth="1"/>
    <col min="84" max="84" width="5.5" style="254" customWidth="1"/>
    <col min="85" max="85" width="5.75" style="254" customWidth="1"/>
    <col min="86" max="86" width="5.5" style="254" customWidth="1"/>
    <col min="87" max="88" width="5" style="254" customWidth="1"/>
    <col min="89" max="89" width="12.875" style="254" customWidth="1"/>
    <col min="90" max="99" width="5" style="254" customWidth="1"/>
    <col min="100" max="16384" width="9" style="254"/>
  </cols>
  <sheetData>
    <row r="1" spans="1:92" ht="18.75" x14ac:dyDescent="0.25">
      <c r="AO1" s="140" t="s">
        <v>103</v>
      </c>
    </row>
    <row r="2" spans="1:92" ht="18.75" x14ac:dyDescent="0.3">
      <c r="AO2" s="141" t="s">
        <v>1</v>
      </c>
    </row>
    <row r="3" spans="1:92" ht="18.75" x14ac:dyDescent="0.3">
      <c r="AO3" s="141" t="s">
        <v>474</v>
      </c>
    </row>
    <row r="4" spans="1:92" x14ac:dyDescent="0.25">
      <c r="A4" s="359" t="s">
        <v>160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</row>
    <row r="5" spans="1:92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5"/>
    </row>
    <row r="6" spans="1:92" ht="18.75" x14ac:dyDescent="0.25">
      <c r="A6" s="334" t="s">
        <v>549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9"/>
      <c r="BO6" s="169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</row>
    <row r="7" spans="1:92" x14ac:dyDescent="0.25">
      <c r="A7" s="335" t="s">
        <v>101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</row>
    <row r="8" spans="1:92" x14ac:dyDescent="0.25">
      <c r="A8" s="335"/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80"/>
      <c r="BA8" s="280"/>
      <c r="BB8" s="280"/>
      <c r="BC8" s="280"/>
      <c r="BD8" s="280"/>
      <c r="BE8" s="280"/>
      <c r="BF8" s="280"/>
      <c r="BG8" s="280"/>
      <c r="BH8" s="280"/>
      <c r="BI8" s="280"/>
      <c r="BJ8" s="280"/>
      <c r="BK8" s="280"/>
      <c r="BL8" s="280"/>
      <c r="BM8" s="280"/>
      <c r="BN8" s="280"/>
      <c r="BO8" s="280"/>
      <c r="BP8" s="280"/>
      <c r="BQ8" s="280"/>
      <c r="BR8" s="280"/>
      <c r="BS8" s="280"/>
      <c r="BT8" s="280"/>
      <c r="BU8" s="280"/>
      <c r="BV8" s="280"/>
      <c r="BW8" s="280"/>
      <c r="BX8" s="280"/>
      <c r="BY8" s="280"/>
      <c r="BZ8" s="280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</row>
    <row r="9" spans="1:92" x14ac:dyDescent="0.25">
      <c r="A9" s="363" t="s">
        <v>504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  <c r="AI9" s="363"/>
      <c r="AJ9" s="363"/>
      <c r="AK9" s="363"/>
      <c r="AL9" s="363"/>
      <c r="AM9" s="363"/>
      <c r="AN9" s="363"/>
      <c r="AO9" s="363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</row>
    <row r="10" spans="1:92" x14ac:dyDescent="0.25">
      <c r="A10" s="360"/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  <c r="AN10" s="360"/>
      <c r="AO10" s="360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255"/>
      <c r="BF10" s="255"/>
      <c r="BG10" s="255"/>
      <c r="BH10" s="255"/>
      <c r="BI10" s="255"/>
      <c r="BJ10" s="255"/>
      <c r="BK10" s="255"/>
      <c r="BL10" s="255"/>
      <c r="BM10" s="255"/>
      <c r="BN10" s="255"/>
      <c r="BP10" s="255"/>
    </row>
    <row r="11" spans="1:92" ht="48.75" customHeight="1" x14ac:dyDescent="0.3"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308" t="s">
        <v>542</v>
      </c>
      <c r="M11" s="309"/>
      <c r="N11" s="309"/>
      <c r="O11" s="309"/>
      <c r="P11" s="309"/>
      <c r="Q11" s="309"/>
      <c r="R11" s="309"/>
      <c r="S11" s="309"/>
      <c r="T11" s="309"/>
      <c r="U11" s="364" t="s">
        <v>628</v>
      </c>
      <c r="V11" s="364"/>
      <c r="W11" s="364"/>
      <c r="X11" s="364"/>
      <c r="Y11" s="364"/>
      <c r="Z11" s="364"/>
      <c r="AA11" s="364"/>
      <c r="AB11" s="364"/>
      <c r="AC11" s="364"/>
      <c r="AD11" s="364"/>
      <c r="AE11" s="364"/>
      <c r="AF11" s="364"/>
      <c r="AG11" s="364"/>
      <c r="AH11" s="364"/>
      <c r="AI11" s="364"/>
      <c r="AJ11" s="364"/>
      <c r="AK11" s="364"/>
      <c r="AL11" s="364"/>
      <c r="AM11" s="364"/>
      <c r="AN11" s="364"/>
      <c r="AO11" s="364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7"/>
      <c r="CB11" s="257"/>
      <c r="CC11" s="257"/>
      <c r="CD11" s="257"/>
      <c r="CE11" s="257"/>
      <c r="CF11" s="257"/>
      <c r="CG11" s="257"/>
      <c r="CH11" s="257"/>
      <c r="CI11" s="257"/>
      <c r="CJ11" s="257"/>
      <c r="CK11" s="257"/>
      <c r="CL11" s="257"/>
      <c r="CM11" s="257"/>
    </row>
    <row r="12" spans="1:92" x14ac:dyDescent="0.25">
      <c r="A12" s="365" t="s">
        <v>214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365"/>
      <c r="AI12" s="365"/>
      <c r="AJ12" s="365"/>
      <c r="AK12" s="365"/>
      <c r="AL12" s="365"/>
      <c r="AM12" s="365"/>
      <c r="AN12" s="365"/>
      <c r="AO12" s="365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9"/>
      <c r="CB12" s="259"/>
      <c r="CC12" s="259"/>
      <c r="CD12" s="259"/>
      <c r="CE12" s="259"/>
      <c r="CF12" s="259"/>
      <c r="CG12" s="259"/>
      <c r="CH12" s="259"/>
      <c r="CI12" s="259"/>
      <c r="CJ12" s="259"/>
      <c r="CK12" s="259"/>
      <c r="CL12" s="259"/>
      <c r="CM12" s="259"/>
    </row>
    <row r="13" spans="1:92" ht="15.75" customHeight="1" x14ac:dyDescent="0.25">
      <c r="A13" s="366"/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366"/>
      <c r="AL13" s="366"/>
      <c r="AM13" s="366"/>
      <c r="AN13" s="366"/>
      <c r="AO13" s="366"/>
      <c r="AP13" s="366"/>
      <c r="AQ13" s="366"/>
      <c r="AR13" s="366"/>
      <c r="AS13" s="366"/>
      <c r="AT13" s="366"/>
      <c r="AU13" s="366"/>
      <c r="AV13" s="366"/>
      <c r="AW13" s="366"/>
      <c r="AX13" s="366"/>
      <c r="AY13" s="366"/>
      <c r="AZ13" s="366"/>
      <c r="BA13" s="366"/>
      <c r="BB13" s="366"/>
      <c r="BC13" s="366"/>
      <c r="BD13" s="366"/>
      <c r="BE13" s="366"/>
      <c r="BF13" s="366"/>
      <c r="BG13" s="366"/>
      <c r="BH13" s="366"/>
      <c r="BI13" s="366"/>
      <c r="BJ13" s="366"/>
      <c r="BK13" s="366"/>
      <c r="BL13" s="366"/>
      <c r="BM13" s="366"/>
      <c r="BN13" s="366"/>
      <c r="BO13" s="366"/>
      <c r="BP13" s="366"/>
      <c r="BQ13" s="366"/>
      <c r="BR13" s="366"/>
      <c r="BS13" s="366"/>
      <c r="BT13" s="366"/>
      <c r="BU13" s="366"/>
      <c r="BV13" s="366"/>
      <c r="BW13" s="366"/>
      <c r="BX13" s="366"/>
      <c r="BY13" s="366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</row>
    <row r="14" spans="1:92" ht="31.5" customHeight="1" x14ac:dyDescent="0.25">
      <c r="A14" s="367" t="s">
        <v>49</v>
      </c>
      <c r="B14" s="367" t="s">
        <v>22</v>
      </c>
      <c r="C14" s="367" t="s">
        <v>3</v>
      </c>
      <c r="D14" s="361" t="s">
        <v>100</v>
      </c>
      <c r="E14" s="361"/>
      <c r="F14" s="362" t="s">
        <v>601</v>
      </c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70" t="s">
        <v>102</v>
      </c>
      <c r="S14" s="371"/>
      <c r="T14" s="371"/>
      <c r="U14" s="371"/>
      <c r="V14" s="371"/>
      <c r="W14" s="371"/>
      <c r="X14" s="371"/>
      <c r="Y14" s="371"/>
      <c r="Z14" s="371"/>
      <c r="AA14" s="371"/>
      <c r="AB14" s="371"/>
      <c r="AC14" s="371"/>
      <c r="AD14" s="371"/>
      <c r="AE14" s="371"/>
      <c r="AF14" s="371"/>
      <c r="AG14" s="371"/>
      <c r="AH14" s="371"/>
      <c r="AI14" s="371"/>
      <c r="AJ14" s="371"/>
      <c r="AK14" s="371"/>
      <c r="AL14" s="371"/>
      <c r="AM14" s="371"/>
      <c r="AN14" s="371"/>
      <c r="AO14" s="371"/>
      <c r="AP14" s="371"/>
      <c r="AQ14" s="371"/>
      <c r="AR14" s="371"/>
      <c r="AS14" s="371"/>
      <c r="AT14" s="371"/>
      <c r="AU14" s="371"/>
      <c r="AV14" s="371"/>
      <c r="AW14" s="371"/>
      <c r="AX14" s="371"/>
      <c r="AY14" s="371"/>
      <c r="AZ14" s="371"/>
      <c r="BA14" s="371"/>
      <c r="BB14" s="371"/>
      <c r="BC14" s="371"/>
      <c r="BD14" s="371"/>
      <c r="BE14" s="371"/>
      <c r="BF14" s="371"/>
      <c r="BG14" s="371"/>
      <c r="BH14" s="371"/>
      <c r="BI14" s="371"/>
      <c r="BJ14" s="371"/>
      <c r="BK14" s="371"/>
      <c r="BL14" s="371"/>
      <c r="BM14" s="371"/>
      <c r="BN14" s="371"/>
      <c r="BO14" s="371"/>
      <c r="BP14" s="371"/>
      <c r="BQ14" s="371"/>
      <c r="BR14" s="371"/>
      <c r="BS14" s="371"/>
      <c r="BT14" s="371"/>
      <c r="BU14" s="371"/>
      <c r="BV14" s="371"/>
      <c r="BW14" s="371"/>
      <c r="BX14" s="371"/>
      <c r="BY14" s="576"/>
      <c r="BZ14" s="367" t="s">
        <v>47</v>
      </c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</row>
    <row r="15" spans="1:92" ht="44.25" customHeight="1" x14ac:dyDescent="0.25">
      <c r="A15" s="368"/>
      <c r="B15" s="368"/>
      <c r="C15" s="368"/>
      <c r="D15" s="361"/>
      <c r="E15" s="361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 t="s">
        <v>602</v>
      </c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 t="s">
        <v>510</v>
      </c>
      <c r="AE15" s="362"/>
      <c r="AF15" s="362"/>
      <c r="AG15" s="362"/>
      <c r="AH15" s="362"/>
      <c r="AI15" s="362"/>
      <c r="AJ15" s="362"/>
      <c r="AK15" s="362"/>
      <c r="AL15" s="362"/>
      <c r="AM15" s="362"/>
      <c r="AN15" s="362"/>
      <c r="AO15" s="362"/>
      <c r="AP15" s="370" t="s">
        <v>511</v>
      </c>
      <c r="AQ15" s="371"/>
      <c r="AR15" s="371"/>
      <c r="AS15" s="371"/>
      <c r="AT15" s="371"/>
      <c r="AU15" s="371"/>
      <c r="AV15" s="371"/>
      <c r="AW15" s="371"/>
      <c r="AX15" s="371"/>
      <c r="AY15" s="371"/>
      <c r="AZ15" s="371"/>
      <c r="BA15" s="371"/>
      <c r="BB15" s="370" t="s">
        <v>512</v>
      </c>
      <c r="BC15" s="371"/>
      <c r="BD15" s="371"/>
      <c r="BE15" s="371"/>
      <c r="BF15" s="371"/>
      <c r="BG15" s="371"/>
      <c r="BH15" s="371"/>
      <c r="BI15" s="371"/>
      <c r="BJ15" s="371"/>
      <c r="BK15" s="371"/>
      <c r="BL15" s="371"/>
      <c r="BM15" s="371"/>
      <c r="BN15" s="361" t="s">
        <v>2</v>
      </c>
      <c r="BO15" s="361"/>
      <c r="BP15" s="361"/>
      <c r="BQ15" s="361"/>
      <c r="BR15" s="361"/>
      <c r="BS15" s="361"/>
      <c r="BT15" s="361"/>
      <c r="BU15" s="361"/>
      <c r="BV15" s="361"/>
      <c r="BW15" s="361"/>
      <c r="BX15" s="361"/>
      <c r="BY15" s="361"/>
      <c r="BZ15" s="368"/>
    </row>
    <row r="16" spans="1:92" ht="51" customHeight="1" x14ac:dyDescent="0.25">
      <c r="A16" s="368"/>
      <c r="B16" s="368"/>
      <c r="C16" s="368"/>
      <c r="D16" s="361"/>
      <c r="E16" s="361"/>
      <c r="F16" s="362" t="s">
        <v>14</v>
      </c>
      <c r="G16" s="362"/>
      <c r="H16" s="362"/>
      <c r="I16" s="362"/>
      <c r="J16" s="362"/>
      <c r="K16" s="362"/>
      <c r="L16" s="361" t="s">
        <v>593</v>
      </c>
      <c r="M16" s="361"/>
      <c r="N16" s="361"/>
      <c r="O16" s="361"/>
      <c r="P16" s="361"/>
      <c r="Q16" s="361"/>
      <c r="R16" s="362" t="s">
        <v>603</v>
      </c>
      <c r="S16" s="362"/>
      <c r="T16" s="362"/>
      <c r="U16" s="362"/>
      <c r="V16" s="362"/>
      <c r="W16" s="362"/>
      <c r="X16" s="361" t="s">
        <v>46</v>
      </c>
      <c r="Y16" s="361"/>
      <c r="Z16" s="361"/>
      <c r="AA16" s="361"/>
      <c r="AB16" s="361"/>
      <c r="AC16" s="361"/>
      <c r="AD16" s="362" t="s">
        <v>14</v>
      </c>
      <c r="AE16" s="362"/>
      <c r="AF16" s="362"/>
      <c r="AG16" s="362"/>
      <c r="AH16" s="362"/>
      <c r="AI16" s="362"/>
      <c r="AJ16" s="361" t="s">
        <v>46</v>
      </c>
      <c r="AK16" s="361"/>
      <c r="AL16" s="361"/>
      <c r="AM16" s="361"/>
      <c r="AN16" s="361"/>
      <c r="AO16" s="361"/>
      <c r="AP16" s="362" t="s">
        <v>14</v>
      </c>
      <c r="AQ16" s="362"/>
      <c r="AR16" s="362"/>
      <c r="AS16" s="362"/>
      <c r="AT16" s="362"/>
      <c r="AU16" s="362"/>
      <c r="AV16" s="361" t="s">
        <v>46</v>
      </c>
      <c r="AW16" s="361"/>
      <c r="AX16" s="361"/>
      <c r="AY16" s="361"/>
      <c r="AZ16" s="361"/>
      <c r="BA16" s="361"/>
      <c r="BB16" s="362" t="s">
        <v>14</v>
      </c>
      <c r="BC16" s="362"/>
      <c r="BD16" s="362"/>
      <c r="BE16" s="362"/>
      <c r="BF16" s="362"/>
      <c r="BG16" s="362"/>
      <c r="BH16" s="361" t="s">
        <v>46</v>
      </c>
      <c r="BI16" s="361"/>
      <c r="BJ16" s="361"/>
      <c r="BK16" s="361"/>
      <c r="BL16" s="361"/>
      <c r="BM16" s="361"/>
      <c r="BN16" s="362" t="s">
        <v>14</v>
      </c>
      <c r="BO16" s="362"/>
      <c r="BP16" s="362"/>
      <c r="BQ16" s="362"/>
      <c r="BR16" s="362"/>
      <c r="BS16" s="362"/>
      <c r="BT16" s="361" t="s">
        <v>46</v>
      </c>
      <c r="BU16" s="361"/>
      <c r="BV16" s="361"/>
      <c r="BW16" s="361"/>
      <c r="BX16" s="361"/>
      <c r="BY16" s="361"/>
      <c r="BZ16" s="368"/>
    </row>
    <row r="17" spans="1:79" ht="37.5" customHeight="1" x14ac:dyDescent="0.25">
      <c r="A17" s="368"/>
      <c r="B17" s="368"/>
      <c r="C17" s="368"/>
      <c r="D17" s="361" t="s">
        <v>107</v>
      </c>
      <c r="E17" s="361" t="s">
        <v>46</v>
      </c>
      <c r="F17" s="284" t="s">
        <v>28</v>
      </c>
      <c r="G17" s="362" t="s">
        <v>27</v>
      </c>
      <c r="H17" s="362"/>
      <c r="I17" s="362"/>
      <c r="J17" s="362"/>
      <c r="K17" s="362"/>
      <c r="L17" s="284" t="s">
        <v>28</v>
      </c>
      <c r="M17" s="362" t="s">
        <v>27</v>
      </c>
      <c r="N17" s="362"/>
      <c r="O17" s="362"/>
      <c r="P17" s="362"/>
      <c r="Q17" s="362"/>
      <c r="R17" s="284" t="s">
        <v>28</v>
      </c>
      <c r="S17" s="362" t="s">
        <v>27</v>
      </c>
      <c r="T17" s="362"/>
      <c r="U17" s="362"/>
      <c r="V17" s="362"/>
      <c r="W17" s="362"/>
      <c r="X17" s="284" t="s">
        <v>28</v>
      </c>
      <c r="Y17" s="362" t="s">
        <v>27</v>
      </c>
      <c r="Z17" s="362"/>
      <c r="AA17" s="362"/>
      <c r="AB17" s="362"/>
      <c r="AC17" s="362"/>
      <c r="AD17" s="284" t="s">
        <v>28</v>
      </c>
      <c r="AE17" s="362" t="s">
        <v>27</v>
      </c>
      <c r="AF17" s="362"/>
      <c r="AG17" s="362"/>
      <c r="AH17" s="362"/>
      <c r="AI17" s="362"/>
      <c r="AJ17" s="284" t="s">
        <v>28</v>
      </c>
      <c r="AK17" s="362" t="s">
        <v>27</v>
      </c>
      <c r="AL17" s="362"/>
      <c r="AM17" s="362"/>
      <c r="AN17" s="362"/>
      <c r="AO17" s="362"/>
      <c r="AP17" s="284" t="s">
        <v>28</v>
      </c>
      <c r="AQ17" s="362" t="s">
        <v>27</v>
      </c>
      <c r="AR17" s="362"/>
      <c r="AS17" s="362"/>
      <c r="AT17" s="362"/>
      <c r="AU17" s="362"/>
      <c r="AV17" s="284" t="s">
        <v>28</v>
      </c>
      <c r="AW17" s="362" t="s">
        <v>27</v>
      </c>
      <c r="AX17" s="362"/>
      <c r="AY17" s="362"/>
      <c r="AZ17" s="362"/>
      <c r="BA17" s="362"/>
      <c r="BB17" s="284" t="s">
        <v>28</v>
      </c>
      <c r="BC17" s="362" t="s">
        <v>27</v>
      </c>
      <c r="BD17" s="362"/>
      <c r="BE17" s="362"/>
      <c r="BF17" s="362"/>
      <c r="BG17" s="362"/>
      <c r="BH17" s="284" t="s">
        <v>28</v>
      </c>
      <c r="BI17" s="362" t="s">
        <v>27</v>
      </c>
      <c r="BJ17" s="362"/>
      <c r="BK17" s="362"/>
      <c r="BL17" s="362"/>
      <c r="BM17" s="362"/>
      <c r="BN17" s="284" t="s">
        <v>28</v>
      </c>
      <c r="BO17" s="362" t="s">
        <v>27</v>
      </c>
      <c r="BP17" s="362"/>
      <c r="BQ17" s="362"/>
      <c r="BR17" s="362"/>
      <c r="BS17" s="362"/>
      <c r="BT17" s="284" t="s">
        <v>28</v>
      </c>
      <c r="BU17" s="362" t="s">
        <v>27</v>
      </c>
      <c r="BV17" s="362"/>
      <c r="BW17" s="362"/>
      <c r="BX17" s="362"/>
      <c r="BY17" s="362"/>
      <c r="BZ17" s="368"/>
    </row>
    <row r="18" spans="1:79" ht="75.75" customHeight="1" x14ac:dyDescent="0.25">
      <c r="A18" s="369"/>
      <c r="B18" s="369"/>
      <c r="C18" s="369"/>
      <c r="D18" s="361"/>
      <c r="E18" s="361"/>
      <c r="F18" s="229" t="s">
        <v>16</v>
      </c>
      <c r="G18" s="229" t="s">
        <v>16</v>
      </c>
      <c r="H18" s="187" t="s">
        <v>168</v>
      </c>
      <c r="I18" s="187" t="s">
        <v>169</v>
      </c>
      <c r="J18" s="187" t="s">
        <v>550</v>
      </c>
      <c r="K18" s="187" t="s">
        <v>45</v>
      </c>
      <c r="L18" s="229" t="s">
        <v>16</v>
      </c>
      <c r="M18" s="229" t="s">
        <v>16</v>
      </c>
      <c r="N18" s="187" t="s">
        <v>168</v>
      </c>
      <c r="O18" s="187" t="s">
        <v>169</v>
      </c>
      <c r="P18" s="187" t="s">
        <v>550</v>
      </c>
      <c r="Q18" s="187" t="s">
        <v>45</v>
      </c>
      <c r="R18" s="229" t="s">
        <v>16</v>
      </c>
      <c r="S18" s="229" t="s">
        <v>16</v>
      </c>
      <c r="T18" s="187" t="s">
        <v>168</v>
      </c>
      <c r="U18" s="187" t="s">
        <v>169</v>
      </c>
      <c r="V18" s="187" t="s">
        <v>550</v>
      </c>
      <c r="W18" s="187" t="s">
        <v>278</v>
      </c>
      <c r="X18" s="229" t="s">
        <v>16</v>
      </c>
      <c r="Y18" s="229" t="s">
        <v>16</v>
      </c>
      <c r="Z18" s="187" t="s">
        <v>168</v>
      </c>
      <c r="AA18" s="187" t="s">
        <v>169</v>
      </c>
      <c r="AB18" s="187" t="s">
        <v>550</v>
      </c>
      <c r="AC18" s="187" t="s">
        <v>45</v>
      </c>
      <c r="AD18" s="229" t="s">
        <v>16</v>
      </c>
      <c r="AE18" s="229" t="s">
        <v>16</v>
      </c>
      <c r="AF18" s="187" t="s">
        <v>168</v>
      </c>
      <c r="AG18" s="187" t="s">
        <v>169</v>
      </c>
      <c r="AH18" s="187" t="s">
        <v>550</v>
      </c>
      <c r="AI18" s="187" t="s">
        <v>278</v>
      </c>
      <c r="AJ18" s="229" t="s">
        <v>16</v>
      </c>
      <c r="AK18" s="229" t="s">
        <v>16</v>
      </c>
      <c r="AL18" s="187" t="s">
        <v>168</v>
      </c>
      <c r="AM18" s="187" t="s">
        <v>169</v>
      </c>
      <c r="AN18" s="187" t="s">
        <v>550</v>
      </c>
      <c r="AO18" s="187" t="s">
        <v>45</v>
      </c>
      <c r="AP18" s="229" t="s">
        <v>16</v>
      </c>
      <c r="AQ18" s="229" t="s">
        <v>16</v>
      </c>
      <c r="AR18" s="187" t="s">
        <v>168</v>
      </c>
      <c r="AS18" s="187" t="s">
        <v>169</v>
      </c>
      <c r="AT18" s="187" t="s">
        <v>550</v>
      </c>
      <c r="AU18" s="187" t="s">
        <v>278</v>
      </c>
      <c r="AV18" s="229" t="s">
        <v>16</v>
      </c>
      <c r="AW18" s="229" t="s">
        <v>16</v>
      </c>
      <c r="AX18" s="187" t="s">
        <v>168</v>
      </c>
      <c r="AY18" s="187" t="s">
        <v>169</v>
      </c>
      <c r="AZ18" s="187" t="s">
        <v>550</v>
      </c>
      <c r="BA18" s="187" t="s">
        <v>45</v>
      </c>
      <c r="BB18" s="229" t="s">
        <v>16</v>
      </c>
      <c r="BC18" s="229" t="s">
        <v>16</v>
      </c>
      <c r="BD18" s="187" t="s">
        <v>168</v>
      </c>
      <c r="BE18" s="187" t="s">
        <v>169</v>
      </c>
      <c r="BF18" s="187" t="s">
        <v>550</v>
      </c>
      <c r="BG18" s="187" t="s">
        <v>278</v>
      </c>
      <c r="BH18" s="229" t="s">
        <v>16</v>
      </c>
      <c r="BI18" s="229" t="s">
        <v>16</v>
      </c>
      <c r="BJ18" s="187" t="s">
        <v>168</v>
      </c>
      <c r="BK18" s="187" t="s">
        <v>169</v>
      </c>
      <c r="BL18" s="187" t="s">
        <v>550</v>
      </c>
      <c r="BM18" s="187" t="s">
        <v>45</v>
      </c>
      <c r="BN18" s="229" t="s">
        <v>16</v>
      </c>
      <c r="BO18" s="229" t="s">
        <v>16</v>
      </c>
      <c r="BP18" s="187" t="s">
        <v>168</v>
      </c>
      <c r="BQ18" s="187" t="s">
        <v>169</v>
      </c>
      <c r="BR18" s="187" t="s">
        <v>550</v>
      </c>
      <c r="BS18" s="187" t="s">
        <v>278</v>
      </c>
      <c r="BT18" s="229" t="s">
        <v>16</v>
      </c>
      <c r="BU18" s="229" t="s">
        <v>16</v>
      </c>
      <c r="BV18" s="187" t="s">
        <v>168</v>
      </c>
      <c r="BW18" s="187" t="s">
        <v>169</v>
      </c>
      <c r="BX18" s="187" t="s">
        <v>550</v>
      </c>
      <c r="BY18" s="187" t="s">
        <v>45</v>
      </c>
      <c r="BZ18" s="369"/>
    </row>
    <row r="19" spans="1:79" x14ac:dyDescent="0.25">
      <c r="A19" s="283">
        <v>1</v>
      </c>
      <c r="B19" s="283">
        <v>2</v>
      </c>
      <c r="C19" s="283">
        <v>3</v>
      </c>
      <c r="D19" s="283">
        <v>4</v>
      </c>
      <c r="E19" s="283">
        <v>5</v>
      </c>
      <c r="F19" s="188" t="s">
        <v>75</v>
      </c>
      <c r="G19" s="188" t="s">
        <v>76</v>
      </c>
      <c r="H19" s="188" t="s">
        <v>77</v>
      </c>
      <c r="I19" s="188" t="s">
        <v>78</v>
      </c>
      <c r="J19" s="188" t="s">
        <v>79</v>
      </c>
      <c r="K19" s="188" t="s">
        <v>80</v>
      </c>
      <c r="L19" s="188" t="s">
        <v>81</v>
      </c>
      <c r="M19" s="188" t="s">
        <v>82</v>
      </c>
      <c r="N19" s="188" t="s">
        <v>83</v>
      </c>
      <c r="O19" s="188" t="s">
        <v>84</v>
      </c>
      <c r="P19" s="188" t="s">
        <v>85</v>
      </c>
      <c r="Q19" s="188" t="s">
        <v>86</v>
      </c>
      <c r="R19" s="188" t="s">
        <v>88</v>
      </c>
      <c r="S19" s="188" t="s">
        <v>89</v>
      </c>
      <c r="T19" s="188" t="s">
        <v>90</v>
      </c>
      <c r="U19" s="188" t="s">
        <v>91</v>
      </c>
      <c r="V19" s="188" t="s">
        <v>92</v>
      </c>
      <c r="W19" s="188" t="s">
        <v>93</v>
      </c>
      <c r="X19" s="188" t="s">
        <v>94</v>
      </c>
      <c r="Y19" s="188" t="s">
        <v>95</v>
      </c>
      <c r="Z19" s="188" t="s">
        <v>96</v>
      </c>
      <c r="AA19" s="188" t="s">
        <v>97</v>
      </c>
      <c r="AB19" s="188" t="s">
        <v>98</v>
      </c>
      <c r="AC19" s="188" t="s">
        <v>99</v>
      </c>
      <c r="AD19" s="188" t="s">
        <v>120</v>
      </c>
      <c r="AE19" s="188" t="s">
        <v>121</v>
      </c>
      <c r="AF19" s="188" t="s">
        <v>122</v>
      </c>
      <c r="AG19" s="188" t="s">
        <v>123</v>
      </c>
      <c r="AH19" s="188" t="s">
        <v>124</v>
      </c>
      <c r="AI19" s="188" t="s">
        <v>125</v>
      </c>
      <c r="AJ19" s="188" t="s">
        <v>126</v>
      </c>
      <c r="AK19" s="188" t="s">
        <v>127</v>
      </c>
      <c r="AL19" s="188" t="s">
        <v>128</v>
      </c>
      <c r="AM19" s="188" t="s">
        <v>129</v>
      </c>
      <c r="AN19" s="188" t="s">
        <v>130</v>
      </c>
      <c r="AO19" s="188" t="s">
        <v>131</v>
      </c>
      <c r="AP19" s="188" t="s">
        <v>132</v>
      </c>
      <c r="AQ19" s="188" t="s">
        <v>133</v>
      </c>
      <c r="AR19" s="188" t="s">
        <v>134</v>
      </c>
      <c r="AS19" s="188" t="s">
        <v>135</v>
      </c>
      <c r="AT19" s="188" t="s">
        <v>136</v>
      </c>
      <c r="AU19" s="188" t="s">
        <v>137</v>
      </c>
      <c r="AV19" s="188" t="s">
        <v>138</v>
      </c>
      <c r="AW19" s="188" t="s">
        <v>139</v>
      </c>
      <c r="AX19" s="188" t="s">
        <v>140</v>
      </c>
      <c r="AY19" s="188" t="s">
        <v>141</v>
      </c>
      <c r="AZ19" s="188" t="s">
        <v>142</v>
      </c>
      <c r="BA19" s="188" t="s">
        <v>143</v>
      </c>
      <c r="BB19" s="188" t="s">
        <v>604</v>
      </c>
      <c r="BC19" s="188" t="s">
        <v>605</v>
      </c>
      <c r="BD19" s="188" t="s">
        <v>606</v>
      </c>
      <c r="BE19" s="188" t="s">
        <v>607</v>
      </c>
      <c r="BF19" s="188" t="s">
        <v>608</v>
      </c>
      <c r="BG19" s="188" t="s">
        <v>609</v>
      </c>
      <c r="BH19" s="188" t="s">
        <v>610</v>
      </c>
      <c r="BI19" s="188" t="s">
        <v>611</v>
      </c>
      <c r="BJ19" s="188" t="s">
        <v>612</v>
      </c>
      <c r="BK19" s="188" t="s">
        <v>613</v>
      </c>
      <c r="BL19" s="188" t="s">
        <v>614</v>
      </c>
      <c r="BM19" s="188" t="s">
        <v>615</v>
      </c>
      <c r="BN19" s="188" t="s">
        <v>144</v>
      </c>
      <c r="BO19" s="188" t="s">
        <v>145</v>
      </c>
      <c r="BP19" s="188" t="s">
        <v>146</v>
      </c>
      <c r="BQ19" s="188" t="s">
        <v>147</v>
      </c>
      <c r="BR19" s="188" t="s">
        <v>148</v>
      </c>
      <c r="BS19" s="188" t="s">
        <v>149</v>
      </c>
      <c r="BT19" s="188" t="s">
        <v>150</v>
      </c>
      <c r="BU19" s="188" t="s">
        <v>151</v>
      </c>
      <c r="BV19" s="188" t="s">
        <v>152</v>
      </c>
      <c r="BW19" s="188" t="s">
        <v>153</v>
      </c>
      <c r="BX19" s="188" t="s">
        <v>154</v>
      </c>
      <c r="BY19" s="188" t="s">
        <v>155</v>
      </c>
      <c r="BZ19" s="188" t="s">
        <v>41</v>
      </c>
    </row>
    <row r="20" spans="1:79" x14ac:dyDescent="0.25">
      <c r="A20" s="260">
        <v>0</v>
      </c>
      <c r="B20" s="261" t="s">
        <v>217</v>
      </c>
      <c r="C20" s="283" t="s">
        <v>276</v>
      </c>
      <c r="D20" s="152">
        <f>D23+D25</f>
        <v>135.94468431333334</v>
      </c>
      <c r="E20" s="152">
        <f>E23+E25</f>
        <v>39.515485339999998</v>
      </c>
      <c r="F20" s="152">
        <f>F23</f>
        <v>4.915</v>
      </c>
      <c r="G20" s="152">
        <f>G25</f>
        <v>33.616904730000002</v>
      </c>
      <c r="H20" s="283" t="s">
        <v>275</v>
      </c>
      <c r="I20" s="283" t="s">
        <v>275</v>
      </c>
      <c r="J20" s="283" t="s">
        <v>275</v>
      </c>
      <c r="K20" s="189">
        <f>K25</f>
        <v>2322</v>
      </c>
      <c r="L20" s="152">
        <f>L23</f>
        <v>10.17816436</v>
      </c>
      <c r="M20" s="152">
        <f>M25</f>
        <v>33.620699539999997</v>
      </c>
      <c r="N20" s="152" t="s">
        <v>275</v>
      </c>
      <c r="O20" s="152" t="s">
        <v>275</v>
      </c>
      <c r="P20" s="152" t="s">
        <v>275</v>
      </c>
      <c r="Q20" s="189">
        <f>Q25</f>
        <v>2322</v>
      </c>
      <c r="R20" s="152">
        <f>R23</f>
        <v>5</v>
      </c>
      <c r="S20" s="152">
        <f>S25</f>
        <v>31.351926020000001</v>
      </c>
      <c r="T20" s="283" t="s">
        <v>275</v>
      </c>
      <c r="U20" s="283" t="s">
        <v>275</v>
      </c>
      <c r="V20" s="283" t="s">
        <v>275</v>
      </c>
      <c r="W20" s="189">
        <f>W25</f>
        <v>2240</v>
      </c>
      <c r="X20" s="152">
        <f>X23</f>
        <v>8.1416765499999997</v>
      </c>
      <c r="Y20" s="152">
        <f>Y25</f>
        <v>31.373808790000002</v>
      </c>
      <c r="Z20" s="152" t="s">
        <v>275</v>
      </c>
      <c r="AA20" s="152" t="s">
        <v>275</v>
      </c>
      <c r="AB20" s="152" t="s">
        <v>275</v>
      </c>
      <c r="AC20" s="189">
        <f>AC25</f>
        <v>2244</v>
      </c>
      <c r="AD20" s="152">
        <f>AD23</f>
        <v>21.78844273</v>
      </c>
      <c r="AE20" s="152">
        <f>AE25</f>
        <v>7.2737916666666669</v>
      </c>
      <c r="AF20" s="283" t="s">
        <v>275</v>
      </c>
      <c r="AG20" s="283" t="s">
        <v>275</v>
      </c>
      <c r="AH20" s="283" t="s">
        <v>275</v>
      </c>
      <c r="AI20" s="189">
        <f>AI25</f>
        <v>44</v>
      </c>
      <c r="AJ20" s="152" t="str">
        <f>AJ40</f>
        <v>нд</v>
      </c>
      <c r="AK20" s="152" t="str">
        <f>AK25</f>
        <v>нд</v>
      </c>
      <c r="AL20" s="283" t="s">
        <v>275</v>
      </c>
      <c r="AM20" s="283" t="s">
        <v>275</v>
      </c>
      <c r="AN20" s="283" t="s">
        <v>275</v>
      </c>
      <c r="AO20" s="189" t="str">
        <f>AO25</f>
        <v xml:space="preserve"> нд</v>
      </c>
      <c r="AP20" s="152">
        <f>AP23</f>
        <v>11.8472174</v>
      </c>
      <c r="AQ20" s="152">
        <f>AQ25+AQ23</f>
        <v>16.32858513</v>
      </c>
      <c r="AR20" s="283" t="s">
        <v>275</v>
      </c>
      <c r="AS20" s="283" t="s">
        <v>275</v>
      </c>
      <c r="AT20" s="152">
        <f>AT23</f>
        <v>85.8</v>
      </c>
      <c r="AU20" s="189">
        <f>AU25</f>
        <v>63</v>
      </c>
      <c r="AV20" s="152" t="str">
        <f>AV23</f>
        <v>нд</v>
      </c>
      <c r="AW20" s="152" t="str">
        <f>AW25</f>
        <v>нд</v>
      </c>
      <c r="AX20" s="283" t="s">
        <v>275</v>
      </c>
      <c r="AY20" s="283" t="s">
        <v>275</v>
      </c>
      <c r="AZ20" s="283" t="s">
        <v>275</v>
      </c>
      <c r="BA20" s="189" t="str">
        <f>BA25</f>
        <v>нд</v>
      </c>
      <c r="BB20" s="152">
        <f>BB23</f>
        <v>11.8472174</v>
      </c>
      <c r="BC20" s="152">
        <f>BC25</f>
        <v>6.8130691666666667</v>
      </c>
      <c r="BD20" s="283" t="s">
        <v>275</v>
      </c>
      <c r="BE20" s="283" t="s">
        <v>275</v>
      </c>
      <c r="BF20" s="283" t="s">
        <v>275</v>
      </c>
      <c r="BG20" s="189">
        <f>BG25</f>
        <v>40</v>
      </c>
      <c r="BH20" s="152" t="str">
        <f>BH23</f>
        <v>нд</v>
      </c>
      <c r="BI20" s="152" t="str">
        <f>BI25</f>
        <v>нд</v>
      </c>
      <c r="BJ20" s="283" t="s">
        <v>275</v>
      </c>
      <c r="BK20" s="283" t="s">
        <v>275</v>
      </c>
      <c r="BL20" s="283" t="s">
        <v>275</v>
      </c>
      <c r="BM20" s="189" t="str">
        <f>BM25</f>
        <v>нд</v>
      </c>
      <c r="BN20" s="152">
        <f>BN23</f>
        <v>50.482877529999996</v>
      </c>
      <c r="BO20" s="152">
        <f>BO23+BO25</f>
        <v>61.767371983333341</v>
      </c>
      <c r="BP20" s="283" t="s">
        <v>275</v>
      </c>
      <c r="BQ20" s="283" t="s">
        <v>275</v>
      </c>
      <c r="BR20" s="152">
        <f>BR23</f>
        <v>85.8</v>
      </c>
      <c r="BS20" s="189">
        <f>BS25</f>
        <v>2387</v>
      </c>
      <c r="BT20" s="152">
        <f>BT23</f>
        <v>8.1416765499999997</v>
      </c>
      <c r="BU20" s="152">
        <f>BU25</f>
        <v>31.373808790000002</v>
      </c>
      <c r="BV20" s="152" t="s">
        <v>275</v>
      </c>
      <c r="BW20" s="152" t="s">
        <v>275</v>
      </c>
      <c r="BX20" s="152" t="s">
        <v>275</v>
      </c>
      <c r="BY20" s="189">
        <f>BY25</f>
        <v>2244</v>
      </c>
      <c r="BZ20" s="283" t="s">
        <v>275</v>
      </c>
      <c r="CA20" s="262"/>
    </row>
    <row r="21" spans="1:79" x14ac:dyDescent="0.25">
      <c r="A21" s="263" t="s">
        <v>268</v>
      </c>
      <c r="B21" s="264" t="s">
        <v>226</v>
      </c>
      <c r="C21" s="283" t="s">
        <v>276</v>
      </c>
      <c r="D21" s="283" t="s">
        <v>275</v>
      </c>
      <c r="E21" s="283" t="s">
        <v>275</v>
      </c>
      <c r="F21" s="283" t="s">
        <v>275</v>
      </c>
      <c r="G21" s="283" t="s">
        <v>275</v>
      </c>
      <c r="H21" s="283" t="s">
        <v>275</v>
      </c>
      <c r="I21" s="283" t="s">
        <v>275</v>
      </c>
      <c r="J21" s="283" t="s">
        <v>275</v>
      </c>
      <c r="K21" s="283" t="s">
        <v>275</v>
      </c>
      <c r="L21" s="152" t="s">
        <v>275</v>
      </c>
      <c r="M21" s="152" t="s">
        <v>275</v>
      </c>
      <c r="N21" s="152" t="s">
        <v>275</v>
      </c>
      <c r="O21" s="152" t="s">
        <v>275</v>
      </c>
      <c r="P21" s="152" t="s">
        <v>275</v>
      </c>
      <c r="Q21" s="152" t="s">
        <v>275</v>
      </c>
      <c r="R21" s="283" t="s">
        <v>275</v>
      </c>
      <c r="S21" s="283" t="s">
        <v>275</v>
      </c>
      <c r="T21" s="283" t="s">
        <v>275</v>
      </c>
      <c r="U21" s="283" t="s">
        <v>275</v>
      </c>
      <c r="V21" s="283" t="s">
        <v>275</v>
      </c>
      <c r="W21" s="283" t="s">
        <v>275</v>
      </c>
      <c r="X21" s="152" t="s">
        <v>275</v>
      </c>
      <c r="Y21" s="152" t="s">
        <v>275</v>
      </c>
      <c r="Z21" s="152" t="s">
        <v>275</v>
      </c>
      <c r="AA21" s="152" t="s">
        <v>275</v>
      </c>
      <c r="AB21" s="152" t="s">
        <v>275</v>
      </c>
      <c r="AC21" s="152" t="s">
        <v>275</v>
      </c>
      <c r="AD21" s="283" t="s">
        <v>275</v>
      </c>
      <c r="AE21" s="283" t="s">
        <v>275</v>
      </c>
      <c r="AF21" s="283" t="s">
        <v>275</v>
      </c>
      <c r="AG21" s="283" t="s">
        <v>275</v>
      </c>
      <c r="AH21" s="283" t="s">
        <v>275</v>
      </c>
      <c r="AI21" s="283" t="s">
        <v>275</v>
      </c>
      <c r="AJ21" s="283" t="s">
        <v>275</v>
      </c>
      <c r="AK21" s="283" t="s">
        <v>275</v>
      </c>
      <c r="AL21" s="283" t="s">
        <v>275</v>
      </c>
      <c r="AM21" s="283" t="s">
        <v>275</v>
      </c>
      <c r="AN21" s="283" t="s">
        <v>275</v>
      </c>
      <c r="AO21" s="283" t="s">
        <v>275</v>
      </c>
      <c r="AP21" s="283" t="s">
        <v>275</v>
      </c>
      <c r="AQ21" s="283" t="s">
        <v>275</v>
      </c>
      <c r="AR21" s="283" t="s">
        <v>275</v>
      </c>
      <c r="AS21" s="283" t="s">
        <v>275</v>
      </c>
      <c r="AT21" s="283" t="s">
        <v>275</v>
      </c>
      <c r="AU21" s="283" t="s">
        <v>275</v>
      </c>
      <c r="AV21" s="283" t="s">
        <v>275</v>
      </c>
      <c r="AW21" s="283" t="s">
        <v>275</v>
      </c>
      <c r="AX21" s="283" t="s">
        <v>275</v>
      </c>
      <c r="AY21" s="283" t="s">
        <v>275</v>
      </c>
      <c r="AZ21" s="283" t="s">
        <v>275</v>
      </c>
      <c r="BA21" s="283" t="s">
        <v>275</v>
      </c>
      <c r="BB21" s="283" t="s">
        <v>275</v>
      </c>
      <c r="BC21" s="283" t="s">
        <v>275</v>
      </c>
      <c r="BD21" s="283" t="s">
        <v>275</v>
      </c>
      <c r="BE21" s="283" t="s">
        <v>275</v>
      </c>
      <c r="BF21" s="283" t="s">
        <v>275</v>
      </c>
      <c r="BG21" s="283" t="s">
        <v>275</v>
      </c>
      <c r="BH21" s="283" t="s">
        <v>275</v>
      </c>
      <c r="BI21" s="283" t="s">
        <v>275</v>
      </c>
      <c r="BJ21" s="283" t="s">
        <v>275</v>
      </c>
      <c r="BK21" s="283" t="s">
        <v>275</v>
      </c>
      <c r="BL21" s="283" t="s">
        <v>275</v>
      </c>
      <c r="BM21" s="283" t="s">
        <v>275</v>
      </c>
      <c r="BN21" s="283" t="s">
        <v>275</v>
      </c>
      <c r="BO21" s="283" t="s">
        <v>275</v>
      </c>
      <c r="BP21" s="283" t="s">
        <v>275</v>
      </c>
      <c r="BQ21" s="283" t="s">
        <v>275</v>
      </c>
      <c r="BR21" s="283" t="s">
        <v>275</v>
      </c>
      <c r="BS21" s="283" t="s">
        <v>275</v>
      </c>
      <c r="BT21" s="152" t="s">
        <v>275</v>
      </c>
      <c r="BU21" s="152" t="s">
        <v>275</v>
      </c>
      <c r="BV21" s="152" t="s">
        <v>275</v>
      </c>
      <c r="BW21" s="152" t="s">
        <v>275</v>
      </c>
      <c r="BX21" s="152" t="s">
        <v>275</v>
      </c>
      <c r="BY21" s="152" t="s">
        <v>275</v>
      </c>
      <c r="BZ21" s="283" t="s">
        <v>275</v>
      </c>
    </row>
    <row r="22" spans="1:79" x14ac:dyDescent="0.25">
      <c r="A22" s="263" t="s">
        <v>269</v>
      </c>
      <c r="B22" s="264" t="s">
        <v>227</v>
      </c>
      <c r="C22" s="283" t="s">
        <v>276</v>
      </c>
      <c r="D22" s="283" t="s">
        <v>275</v>
      </c>
      <c r="E22" s="283" t="s">
        <v>275</v>
      </c>
      <c r="F22" s="283" t="s">
        <v>275</v>
      </c>
      <c r="G22" s="283" t="s">
        <v>275</v>
      </c>
      <c r="H22" s="283" t="s">
        <v>275</v>
      </c>
      <c r="I22" s="283" t="s">
        <v>275</v>
      </c>
      <c r="J22" s="283" t="s">
        <v>275</v>
      </c>
      <c r="K22" s="283" t="s">
        <v>275</v>
      </c>
      <c r="L22" s="152" t="s">
        <v>275</v>
      </c>
      <c r="M22" s="152" t="s">
        <v>275</v>
      </c>
      <c r="N22" s="152" t="s">
        <v>275</v>
      </c>
      <c r="O22" s="152" t="s">
        <v>275</v>
      </c>
      <c r="P22" s="152" t="s">
        <v>275</v>
      </c>
      <c r="Q22" s="152" t="s">
        <v>275</v>
      </c>
      <c r="R22" s="283" t="s">
        <v>275</v>
      </c>
      <c r="S22" s="283" t="s">
        <v>275</v>
      </c>
      <c r="T22" s="283" t="s">
        <v>275</v>
      </c>
      <c r="U22" s="283" t="s">
        <v>275</v>
      </c>
      <c r="V22" s="283" t="s">
        <v>275</v>
      </c>
      <c r="W22" s="283" t="s">
        <v>275</v>
      </c>
      <c r="X22" s="152" t="s">
        <v>275</v>
      </c>
      <c r="Y22" s="152" t="s">
        <v>275</v>
      </c>
      <c r="Z22" s="152" t="s">
        <v>275</v>
      </c>
      <c r="AA22" s="152" t="s">
        <v>275</v>
      </c>
      <c r="AB22" s="152" t="s">
        <v>275</v>
      </c>
      <c r="AC22" s="152" t="s">
        <v>275</v>
      </c>
      <c r="AD22" s="283" t="s">
        <v>275</v>
      </c>
      <c r="AE22" s="283" t="s">
        <v>275</v>
      </c>
      <c r="AF22" s="283" t="s">
        <v>275</v>
      </c>
      <c r="AG22" s="283" t="s">
        <v>275</v>
      </c>
      <c r="AH22" s="283" t="s">
        <v>275</v>
      </c>
      <c r="AI22" s="283" t="s">
        <v>275</v>
      </c>
      <c r="AJ22" s="283" t="s">
        <v>275</v>
      </c>
      <c r="AK22" s="283" t="s">
        <v>275</v>
      </c>
      <c r="AL22" s="283" t="s">
        <v>275</v>
      </c>
      <c r="AM22" s="283" t="s">
        <v>275</v>
      </c>
      <c r="AN22" s="283" t="s">
        <v>275</v>
      </c>
      <c r="AO22" s="283" t="s">
        <v>275</v>
      </c>
      <c r="AP22" s="283" t="s">
        <v>275</v>
      </c>
      <c r="AQ22" s="283" t="s">
        <v>275</v>
      </c>
      <c r="AR22" s="283" t="s">
        <v>275</v>
      </c>
      <c r="AS22" s="283" t="s">
        <v>275</v>
      </c>
      <c r="AT22" s="283" t="s">
        <v>275</v>
      </c>
      <c r="AU22" s="283" t="s">
        <v>275</v>
      </c>
      <c r="AV22" s="283" t="s">
        <v>275</v>
      </c>
      <c r="AW22" s="283" t="s">
        <v>275</v>
      </c>
      <c r="AX22" s="283" t="s">
        <v>275</v>
      </c>
      <c r="AY22" s="283" t="s">
        <v>275</v>
      </c>
      <c r="AZ22" s="283" t="s">
        <v>275</v>
      </c>
      <c r="BA22" s="283" t="s">
        <v>275</v>
      </c>
      <c r="BB22" s="283" t="s">
        <v>275</v>
      </c>
      <c r="BC22" s="283" t="s">
        <v>275</v>
      </c>
      <c r="BD22" s="283" t="s">
        <v>275</v>
      </c>
      <c r="BE22" s="283" t="s">
        <v>275</v>
      </c>
      <c r="BF22" s="283" t="s">
        <v>275</v>
      </c>
      <c r="BG22" s="283" t="s">
        <v>275</v>
      </c>
      <c r="BH22" s="283" t="s">
        <v>275</v>
      </c>
      <c r="BI22" s="283" t="s">
        <v>275</v>
      </c>
      <c r="BJ22" s="283" t="s">
        <v>275</v>
      </c>
      <c r="BK22" s="283" t="s">
        <v>275</v>
      </c>
      <c r="BL22" s="283" t="s">
        <v>275</v>
      </c>
      <c r="BM22" s="283" t="s">
        <v>275</v>
      </c>
      <c r="BN22" s="283" t="s">
        <v>275</v>
      </c>
      <c r="BO22" s="283" t="s">
        <v>275</v>
      </c>
      <c r="BP22" s="283" t="s">
        <v>275</v>
      </c>
      <c r="BQ22" s="283" t="s">
        <v>275</v>
      </c>
      <c r="BR22" s="283" t="s">
        <v>275</v>
      </c>
      <c r="BS22" s="283" t="s">
        <v>275</v>
      </c>
      <c r="BT22" s="152" t="s">
        <v>275</v>
      </c>
      <c r="BU22" s="152" t="s">
        <v>275</v>
      </c>
      <c r="BV22" s="152" t="s">
        <v>275</v>
      </c>
      <c r="BW22" s="152" t="s">
        <v>275</v>
      </c>
      <c r="BX22" s="152" t="s">
        <v>275</v>
      </c>
      <c r="BY22" s="152" t="s">
        <v>275</v>
      </c>
      <c r="BZ22" s="283" t="s">
        <v>275</v>
      </c>
    </row>
    <row r="23" spans="1:79" x14ac:dyDescent="0.25">
      <c r="A23" s="263" t="s">
        <v>270</v>
      </c>
      <c r="B23" s="264" t="s">
        <v>228</v>
      </c>
      <c r="C23" s="283" t="s">
        <v>276</v>
      </c>
      <c r="D23" s="152">
        <f>D40</f>
        <v>81.241389439999992</v>
      </c>
      <c r="E23" s="152">
        <f>E40</f>
        <v>8.1416765499999997</v>
      </c>
      <c r="F23" s="152">
        <f>F40</f>
        <v>4.915</v>
      </c>
      <c r="G23" s="152" t="str">
        <f>G40</f>
        <v>нд</v>
      </c>
      <c r="H23" s="152" t="str">
        <f t="shared" ref="H23:BZ23" si="0">H40</f>
        <v>нд</v>
      </c>
      <c r="I23" s="152" t="str">
        <f t="shared" si="0"/>
        <v>нд</v>
      </c>
      <c r="J23" s="152" t="str">
        <f t="shared" si="0"/>
        <v>нд</v>
      </c>
      <c r="K23" s="152" t="str">
        <f>K40</f>
        <v>нд</v>
      </c>
      <c r="L23" s="152">
        <f>L40</f>
        <v>10.17816436</v>
      </c>
      <c r="M23" s="152" t="str">
        <f>M40</f>
        <v>нд</v>
      </c>
      <c r="N23" s="152" t="str">
        <f t="shared" si="0"/>
        <v>нд</v>
      </c>
      <c r="O23" s="152" t="str">
        <f t="shared" si="0"/>
        <v>нд</v>
      </c>
      <c r="P23" s="152" t="str">
        <f t="shared" si="0"/>
        <v>нд</v>
      </c>
      <c r="Q23" s="152" t="str">
        <f>Q40</f>
        <v>нд</v>
      </c>
      <c r="R23" s="152">
        <f>R40</f>
        <v>5</v>
      </c>
      <c r="S23" s="152" t="str">
        <f>S40</f>
        <v>нд</v>
      </c>
      <c r="T23" s="152" t="str">
        <f t="shared" ref="T23:V23" si="1">T40</f>
        <v>нд</v>
      </c>
      <c r="U23" s="152" t="str">
        <f t="shared" si="1"/>
        <v>нд</v>
      </c>
      <c r="V23" s="152" t="str">
        <f t="shared" si="1"/>
        <v>нд</v>
      </c>
      <c r="W23" s="152" t="str">
        <f>W40</f>
        <v>нд</v>
      </c>
      <c r="X23" s="152">
        <f>X40</f>
        <v>8.1416765499999997</v>
      </c>
      <c r="Y23" s="152" t="str">
        <f>Y40</f>
        <v>нд</v>
      </c>
      <c r="Z23" s="152" t="str">
        <f t="shared" ref="Z23:AB23" si="2">Z40</f>
        <v>нд</v>
      </c>
      <c r="AA23" s="152" t="str">
        <f t="shared" si="2"/>
        <v>нд</v>
      </c>
      <c r="AB23" s="152" t="str">
        <f t="shared" si="2"/>
        <v>нд</v>
      </c>
      <c r="AC23" s="152" t="str">
        <f>AC40</f>
        <v>нд</v>
      </c>
      <c r="AD23" s="152">
        <f>AD40</f>
        <v>21.78844273</v>
      </c>
      <c r="AE23" s="152" t="str">
        <f t="shared" si="0"/>
        <v>нд</v>
      </c>
      <c r="AF23" s="152" t="str">
        <f t="shared" si="0"/>
        <v>нд</v>
      </c>
      <c r="AG23" s="152" t="str">
        <f t="shared" si="0"/>
        <v>нд</v>
      </c>
      <c r="AH23" s="152" t="str">
        <f t="shared" si="0"/>
        <v>нд</v>
      </c>
      <c r="AI23" s="152" t="str">
        <f t="shared" si="0"/>
        <v>нд</v>
      </c>
      <c r="AJ23" s="152" t="str">
        <f t="shared" si="0"/>
        <v>нд</v>
      </c>
      <c r="AK23" s="152" t="str">
        <f>AK40</f>
        <v>нд</v>
      </c>
      <c r="AL23" s="152" t="str">
        <f t="shared" si="0"/>
        <v>нд</v>
      </c>
      <c r="AM23" s="152" t="str">
        <f t="shared" si="0"/>
        <v>нд</v>
      </c>
      <c r="AN23" s="152" t="str">
        <f t="shared" si="0"/>
        <v>нд</v>
      </c>
      <c r="AO23" s="152" t="str">
        <f t="shared" si="0"/>
        <v>нд</v>
      </c>
      <c r="AP23" s="152">
        <f>AP40</f>
        <v>11.8472174</v>
      </c>
      <c r="AQ23" s="152">
        <f t="shared" si="0"/>
        <v>7.0640771100000004</v>
      </c>
      <c r="AR23" s="152" t="str">
        <f t="shared" si="0"/>
        <v>нд</v>
      </c>
      <c r="AS23" s="152" t="str">
        <f t="shared" si="0"/>
        <v>нд</v>
      </c>
      <c r="AT23" s="152">
        <f t="shared" si="0"/>
        <v>85.8</v>
      </c>
      <c r="AU23" s="152" t="str">
        <f t="shared" si="0"/>
        <v>нд</v>
      </c>
      <c r="AV23" s="152" t="str">
        <f t="shared" si="0"/>
        <v>нд</v>
      </c>
      <c r="AW23" s="152" t="str">
        <f t="shared" si="0"/>
        <v>нд</v>
      </c>
      <c r="AX23" s="152" t="str">
        <f t="shared" si="0"/>
        <v>нд</v>
      </c>
      <c r="AY23" s="152" t="str">
        <f t="shared" si="0"/>
        <v>нд</v>
      </c>
      <c r="AZ23" s="152" t="str">
        <f t="shared" si="0"/>
        <v>нд</v>
      </c>
      <c r="BA23" s="152" t="str">
        <f t="shared" si="0"/>
        <v>нд</v>
      </c>
      <c r="BB23" s="152">
        <f>BB40</f>
        <v>11.8472174</v>
      </c>
      <c r="BC23" s="152" t="str">
        <f t="shared" si="0"/>
        <v>нд</v>
      </c>
      <c r="BD23" s="152" t="str">
        <f t="shared" si="0"/>
        <v>нд</v>
      </c>
      <c r="BE23" s="152" t="str">
        <f t="shared" si="0"/>
        <v>нд</v>
      </c>
      <c r="BF23" s="152" t="str">
        <f t="shared" si="0"/>
        <v>нд</v>
      </c>
      <c r="BG23" s="152" t="str">
        <f t="shared" si="0"/>
        <v>нд</v>
      </c>
      <c r="BH23" s="152" t="str">
        <f t="shared" si="0"/>
        <v>нд</v>
      </c>
      <c r="BI23" s="152" t="str">
        <f t="shared" si="0"/>
        <v>нд</v>
      </c>
      <c r="BJ23" s="152" t="s">
        <v>275</v>
      </c>
      <c r="BK23" s="152" t="s">
        <v>275</v>
      </c>
      <c r="BL23" s="152" t="s">
        <v>275</v>
      </c>
      <c r="BM23" s="152" t="str">
        <f t="shared" si="0"/>
        <v>нд</v>
      </c>
      <c r="BN23" s="152">
        <f>BN40</f>
        <v>50.482877529999996</v>
      </c>
      <c r="BO23" s="152">
        <f>BO40</f>
        <v>7.0640771100000004</v>
      </c>
      <c r="BP23" s="152" t="str">
        <f t="shared" si="0"/>
        <v>нд</v>
      </c>
      <c r="BQ23" s="152" t="str">
        <f t="shared" si="0"/>
        <v>нд</v>
      </c>
      <c r="BR23" s="152">
        <f t="shared" si="0"/>
        <v>85.8</v>
      </c>
      <c r="BS23" s="152" t="str">
        <f t="shared" si="0"/>
        <v>нд</v>
      </c>
      <c r="BT23" s="152">
        <f>BT40</f>
        <v>8.1416765499999997</v>
      </c>
      <c r="BU23" s="152" t="str">
        <f>BU40</f>
        <v>нд</v>
      </c>
      <c r="BV23" s="152" t="str">
        <f t="shared" ref="BV23:BX23" si="3">BV40</f>
        <v>нд</v>
      </c>
      <c r="BW23" s="152" t="str">
        <f t="shared" si="3"/>
        <v>нд</v>
      </c>
      <c r="BX23" s="152" t="str">
        <f t="shared" si="3"/>
        <v>нд</v>
      </c>
      <c r="BY23" s="152" t="str">
        <f>BY40</f>
        <v>нд</v>
      </c>
      <c r="BZ23" s="152" t="str">
        <f t="shared" si="0"/>
        <v>нд</v>
      </c>
    </row>
    <row r="24" spans="1:79" ht="31.5" x14ac:dyDescent="0.25">
      <c r="A24" s="263" t="s">
        <v>271</v>
      </c>
      <c r="B24" s="264" t="s">
        <v>229</v>
      </c>
      <c r="C24" s="283" t="s">
        <v>276</v>
      </c>
      <c r="D24" s="283" t="s">
        <v>275</v>
      </c>
      <c r="E24" s="283" t="s">
        <v>275</v>
      </c>
      <c r="F24" s="283" t="s">
        <v>275</v>
      </c>
      <c r="G24" s="283" t="s">
        <v>275</v>
      </c>
      <c r="H24" s="283" t="s">
        <v>275</v>
      </c>
      <c r="I24" s="283" t="s">
        <v>275</v>
      </c>
      <c r="J24" s="283" t="s">
        <v>275</v>
      </c>
      <c r="K24" s="283" t="s">
        <v>275</v>
      </c>
      <c r="L24" s="152" t="s">
        <v>275</v>
      </c>
      <c r="M24" s="152" t="s">
        <v>275</v>
      </c>
      <c r="N24" s="152" t="s">
        <v>275</v>
      </c>
      <c r="O24" s="152" t="s">
        <v>275</v>
      </c>
      <c r="P24" s="152" t="s">
        <v>275</v>
      </c>
      <c r="Q24" s="152" t="s">
        <v>275</v>
      </c>
      <c r="R24" s="283" t="s">
        <v>275</v>
      </c>
      <c r="S24" s="283" t="s">
        <v>275</v>
      </c>
      <c r="T24" s="283" t="s">
        <v>275</v>
      </c>
      <c r="U24" s="283" t="s">
        <v>275</v>
      </c>
      <c r="V24" s="283" t="s">
        <v>275</v>
      </c>
      <c r="W24" s="283" t="s">
        <v>275</v>
      </c>
      <c r="X24" s="152" t="s">
        <v>275</v>
      </c>
      <c r="Y24" s="152" t="s">
        <v>275</v>
      </c>
      <c r="Z24" s="152" t="s">
        <v>275</v>
      </c>
      <c r="AA24" s="152" t="s">
        <v>275</v>
      </c>
      <c r="AB24" s="152" t="s">
        <v>275</v>
      </c>
      <c r="AC24" s="152" t="s">
        <v>275</v>
      </c>
      <c r="AD24" s="283" t="s">
        <v>275</v>
      </c>
      <c r="AE24" s="283" t="s">
        <v>275</v>
      </c>
      <c r="AF24" s="283" t="s">
        <v>275</v>
      </c>
      <c r="AG24" s="283" t="s">
        <v>275</v>
      </c>
      <c r="AH24" s="283" t="s">
        <v>275</v>
      </c>
      <c r="AI24" s="283" t="s">
        <v>275</v>
      </c>
      <c r="AJ24" s="283" t="s">
        <v>275</v>
      </c>
      <c r="AK24" s="283" t="s">
        <v>275</v>
      </c>
      <c r="AL24" s="283" t="s">
        <v>275</v>
      </c>
      <c r="AM24" s="283" t="s">
        <v>275</v>
      </c>
      <c r="AN24" s="283" t="s">
        <v>275</v>
      </c>
      <c r="AO24" s="283" t="s">
        <v>275</v>
      </c>
      <c r="AP24" s="283" t="s">
        <v>275</v>
      </c>
      <c r="AQ24" s="283" t="s">
        <v>275</v>
      </c>
      <c r="AR24" s="283" t="s">
        <v>275</v>
      </c>
      <c r="AS24" s="283" t="s">
        <v>275</v>
      </c>
      <c r="AT24" s="283" t="s">
        <v>275</v>
      </c>
      <c r="AU24" s="283" t="s">
        <v>275</v>
      </c>
      <c r="AV24" s="283" t="s">
        <v>275</v>
      </c>
      <c r="AW24" s="283" t="s">
        <v>275</v>
      </c>
      <c r="AX24" s="283" t="s">
        <v>275</v>
      </c>
      <c r="AY24" s="283" t="s">
        <v>275</v>
      </c>
      <c r="AZ24" s="283" t="s">
        <v>275</v>
      </c>
      <c r="BA24" s="283" t="s">
        <v>275</v>
      </c>
      <c r="BB24" s="283" t="s">
        <v>275</v>
      </c>
      <c r="BC24" s="283" t="s">
        <v>275</v>
      </c>
      <c r="BD24" s="283" t="s">
        <v>275</v>
      </c>
      <c r="BE24" s="283" t="s">
        <v>275</v>
      </c>
      <c r="BF24" s="283" t="s">
        <v>275</v>
      </c>
      <c r="BG24" s="283" t="s">
        <v>275</v>
      </c>
      <c r="BH24" s="283" t="s">
        <v>275</v>
      </c>
      <c r="BI24" s="283" t="s">
        <v>275</v>
      </c>
      <c r="BJ24" s="283" t="s">
        <v>275</v>
      </c>
      <c r="BK24" s="283" t="s">
        <v>275</v>
      </c>
      <c r="BL24" s="283" t="s">
        <v>275</v>
      </c>
      <c r="BM24" s="283" t="s">
        <v>275</v>
      </c>
      <c r="BN24" s="283" t="s">
        <v>275</v>
      </c>
      <c r="BO24" s="283" t="s">
        <v>275</v>
      </c>
      <c r="BP24" s="283" t="s">
        <v>275</v>
      </c>
      <c r="BQ24" s="283" t="s">
        <v>275</v>
      </c>
      <c r="BR24" s="283" t="s">
        <v>275</v>
      </c>
      <c r="BS24" s="283" t="s">
        <v>275</v>
      </c>
      <c r="BT24" s="152" t="s">
        <v>275</v>
      </c>
      <c r="BU24" s="152" t="s">
        <v>275</v>
      </c>
      <c r="BV24" s="152" t="s">
        <v>275</v>
      </c>
      <c r="BW24" s="152" t="s">
        <v>275</v>
      </c>
      <c r="BX24" s="152" t="s">
        <v>275</v>
      </c>
      <c r="BY24" s="152" t="s">
        <v>275</v>
      </c>
      <c r="BZ24" s="283" t="s">
        <v>275</v>
      </c>
    </row>
    <row r="25" spans="1:79" x14ac:dyDescent="0.25">
      <c r="A25" s="263" t="s">
        <v>272</v>
      </c>
      <c r="B25" s="264" t="s">
        <v>230</v>
      </c>
      <c r="C25" s="283" t="s">
        <v>276</v>
      </c>
      <c r="D25" s="152">
        <f>D60</f>
        <v>54.703294873333341</v>
      </c>
      <c r="E25" s="152">
        <f>E60</f>
        <v>31.373808790000002</v>
      </c>
      <c r="F25" s="152" t="str">
        <f t="shared" ref="F25:BZ25" si="4">F60</f>
        <v>нд</v>
      </c>
      <c r="G25" s="152">
        <f t="shared" si="4"/>
        <v>33.616904730000002</v>
      </c>
      <c r="H25" s="152" t="str">
        <f t="shared" si="4"/>
        <v>нд</v>
      </c>
      <c r="I25" s="152" t="str">
        <f t="shared" si="4"/>
        <v>нд</v>
      </c>
      <c r="J25" s="152" t="str">
        <f t="shared" si="4"/>
        <v>нд</v>
      </c>
      <c r="K25" s="189">
        <f>K60</f>
        <v>2322</v>
      </c>
      <c r="L25" s="152" t="s">
        <v>275</v>
      </c>
      <c r="M25" s="152">
        <f t="shared" si="4"/>
        <v>33.620699539999997</v>
      </c>
      <c r="N25" s="152" t="str">
        <f t="shared" si="4"/>
        <v>нд</v>
      </c>
      <c r="O25" s="152" t="str">
        <f t="shared" si="4"/>
        <v>нд</v>
      </c>
      <c r="P25" s="152" t="str">
        <f t="shared" si="4"/>
        <v>нд</v>
      </c>
      <c r="Q25" s="189">
        <f t="shared" si="4"/>
        <v>2322</v>
      </c>
      <c r="R25" s="152" t="str">
        <f t="shared" si="4"/>
        <v>нд</v>
      </c>
      <c r="S25" s="152">
        <f t="shared" si="4"/>
        <v>31.351926020000001</v>
      </c>
      <c r="T25" s="152" t="str">
        <f t="shared" si="4"/>
        <v>нд</v>
      </c>
      <c r="U25" s="152" t="str">
        <f t="shared" si="4"/>
        <v>нд</v>
      </c>
      <c r="V25" s="152" t="str">
        <f t="shared" si="4"/>
        <v>нд</v>
      </c>
      <c r="W25" s="189">
        <f t="shared" si="4"/>
        <v>2240</v>
      </c>
      <c r="X25" s="152" t="s">
        <v>275</v>
      </c>
      <c r="Y25" s="152">
        <f t="shared" ref="Y25:AC25" si="5">Y60</f>
        <v>31.373808790000002</v>
      </c>
      <c r="Z25" s="152" t="str">
        <f t="shared" si="5"/>
        <v>нд</v>
      </c>
      <c r="AA25" s="152" t="str">
        <f t="shared" si="5"/>
        <v>нд</v>
      </c>
      <c r="AB25" s="152" t="str">
        <f t="shared" si="5"/>
        <v>нд</v>
      </c>
      <c r="AC25" s="189">
        <f t="shared" si="5"/>
        <v>2244</v>
      </c>
      <c r="AD25" s="152" t="str">
        <f t="shared" si="4"/>
        <v>нд</v>
      </c>
      <c r="AE25" s="152">
        <f t="shared" si="4"/>
        <v>7.2737916666666669</v>
      </c>
      <c r="AF25" s="152" t="str">
        <f t="shared" si="4"/>
        <v>нд</v>
      </c>
      <c r="AG25" s="152" t="str">
        <f t="shared" si="4"/>
        <v>нд</v>
      </c>
      <c r="AH25" s="152" t="str">
        <f t="shared" si="4"/>
        <v>нд</v>
      </c>
      <c r="AI25" s="189">
        <f>AI60</f>
        <v>44</v>
      </c>
      <c r="AJ25" s="152" t="str">
        <f t="shared" si="4"/>
        <v>нд</v>
      </c>
      <c r="AK25" s="152" t="str">
        <f t="shared" si="4"/>
        <v>нд</v>
      </c>
      <c r="AL25" s="152" t="str">
        <f t="shared" si="4"/>
        <v>нд</v>
      </c>
      <c r="AM25" s="152" t="str">
        <f t="shared" si="4"/>
        <v>нд</v>
      </c>
      <c r="AN25" s="152" t="str">
        <f t="shared" si="4"/>
        <v>нд</v>
      </c>
      <c r="AO25" s="152" t="str">
        <f t="shared" si="4"/>
        <v xml:space="preserve"> нд</v>
      </c>
      <c r="AP25" s="152" t="str">
        <f t="shared" si="4"/>
        <v>нд</v>
      </c>
      <c r="AQ25" s="152">
        <f t="shared" si="4"/>
        <v>9.2645080199999992</v>
      </c>
      <c r="AR25" s="152" t="str">
        <f t="shared" si="4"/>
        <v>нд</v>
      </c>
      <c r="AS25" s="152" t="str">
        <f t="shared" si="4"/>
        <v>нд</v>
      </c>
      <c r="AT25" s="152" t="str">
        <f t="shared" si="4"/>
        <v>нд</v>
      </c>
      <c r="AU25" s="152">
        <f>AU60</f>
        <v>63</v>
      </c>
      <c r="AV25" s="152" t="str">
        <f t="shared" si="4"/>
        <v>нд</v>
      </c>
      <c r="AW25" s="152" t="str">
        <f t="shared" si="4"/>
        <v>нд</v>
      </c>
      <c r="AX25" s="152" t="str">
        <f t="shared" si="4"/>
        <v>нд</v>
      </c>
      <c r="AY25" s="152" t="str">
        <f t="shared" si="4"/>
        <v>нд</v>
      </c>
      <c r="AZ25" s="152" t="str">
        <f t="shared" si="4"/>
        <v>нд</v>
      </c>
      <c r="BA25" s="152" t="str">
        <f t="shared" si="4"/>
        <v>нд</v>
      </c>
      <c r="BB25" s="152" t="str">
        <f t="shared" si="4"/>
        <v>нд</v>
      </c>
      <c r="BC25" s="152">
        <f>BC60</f>
        <v>6.8130691666666667</v>
      </c>
      <c r="BD25" s="152" t="str">
        <f t="shared" si="4"/>
        <v>нд</v>
      </c>
      <c r="BE25" s="152" t="str">
        <f t="shared" si="4"/>
        <v>нд</v>
      </c>
      <c r="BF25" s="152" t="str">
        <f t="shared" si="4"/>
        <v>нд</v>
      </c>
      <c r="BG25" s="152">
        <f t="shared" si="4"/>
        <v>40</v>
      </c>
      <c r="BH25" s="152" t="str">
        <f t="shared" si="4"/>
        <v>нд</v>
      </c>
      <c r="BI25" s="152" t="str">
        <f t="shared" si="4"/>
        <v>нд</v>
      </c>
      <c r="BJ25" s="152" t="str">
        <f t="shared" si="4"/>
        <v>нд</v>
      </c>
      <c r="BK25" s="152" t="str">
        <f t="shared" si="4"/>
        <v>нд</v>
      </c>
      <c r="BL25" s="152" t="str">
        <f t="shared" si="4"/>
        <v>нд</v>
      </c>
      <c r="BM25" s="152" t="str">
        <f t="shared" si="4"/>
        <v>нд</v>
      </c>
      <c r="BN25" s="152" t="str">
        <f t="shared" si="4"/>
        <v>нд</v>
      </c>
      <c r="BO25" s="152">
        <f>BO60</f>
        <v>54.703294873333341</v>
      </c>
      <c r="BP25" s="152" t="str">
        <f t="shared" si="4"/>
        <v>нд</v>
      </c>
      <c r="BQ25" s="152" t="str">
        <f t="shared" si="4"/>
        <v>нд</v>
      </c>
      <c r="BR25" s="152" t="str">
        <f t="shared" si="4"/>
        <v>нд</v>
      </c>
      <c r="BS25" s="152">
        <f t="shared" si="4"/>
        <v>2387</v>
      </c>
      <c r="BT25" s="152" t="s">
        <v>275</v>
      </c>
      <c r="BU25" s="152">
        <f>BU60</f>
        <v>31.373808790000002</v>
      </c>
      <c r="BV25" s="152" t="str">
        <f t="shared" ref="BV25:BY25" si="6">BV60</f>
        <v>нд</v>
      </c>
      <c r="BW25" s="152" t="str">
        <f t="shared" si="6"/>
        <v>нд</v>
      </c>
      <c r="BX25" s="152" t="str">
        <f t="shared" si="6"/>
        <v>нд</v>
      </c>
      <c r="BY25" s="189">
        <f t="shared" si="6"/>
        <v>2244</v>
      </c>
      <c r="BZ25" s="152" t="str">
        <f t="shared" si="4"/>
        <v>нд</v>
      </c>
    </row>
    <row r="26" spans="1:79" x14ac:dyDescent="0.25">
      <c r="A26" s="260" t="s">
        <v>215</v>
      </c>
      <c r="B26" s="260" t="s">
        <v>223</v>
      </c>
      <c r="C26" s="283" t="s">
        <v>276</v>
      </c>
      <c r="D26" s="283" t="s">
        <v>275</v>
      </c>
      <c r="E26" s="283" t="s">
        <v>275</v>
      </c>
      <c r="F26" s="283" t="s">
        <v>275</v>
      </c>
      <c r="G26" s="283" t="s">
        <v>275</v>
      </c>
      <c r="H26" s="283" t="s">
        <v>275</v>
      </c>
      <c r="I26" s="283" t="s">
        <v>275</v>
      </c>
      <c r="J26" s="283" t="s">
        <v>275</v>
      </c>
      <c r="K26" s="283" t="s">
        <v>275</v>
      </c>
      <c r="L26" s="152" t="s">
        <v>275</v>
      </c>
      <c r="M26" s="152" t="s">
        <v>275</v>
      </c>
      <c r="N26" s="152" t="s">
        <v>275</v>
      </c>
      <c r="O26" s="152" t="s">
        <v>275</v>
      </c>
      <c r="P26" s="152" t="s">
        <v>275</v>
      </c>
      <c r="Q26" s="152" t="s">
        <v>275</v>
      </c>
      <c r="R26" s="283" t="s">
        <v>275</v>
      </c>
      <c r="S26" s="283" t="s">
        <v>275</v>
      </c>
      <c r="T26" s="283" t="s">
        <v>275</v>
      </c>
      <c r="U26" s="283" t="s">
        <v>275</v>
      </c>
      <c r="V26" s="283" t="s">
        <v>275</v>
      </c>
      <c r="W26" s="283" t="s">
        <v>275</v>
      </c>
      <c r="X26" s="152" t="s">
        <v>275</v>
      </c>
      <c r="Y26" s="152" t="s">
        <v>275</v>
      </c>
      <c r="Z26" s="152" t="s">
        <v>275</v>
      </c>
      <c r="AA26" s="152" t="s">
        <v>275</v>
      </c>
      <c r="AB26" s="152" t="s">
        <v>275</v>
      </c>
      <c r="AC26" s="152" t="s">
        <v>275</v>
      </c>
      <c r="AD26" s="283" t="s">
        <v>275</v>
      </c>
      <c r="AE26" s="152" t="s">
        <v>275</v>
      </c>
      <c r="AF26" s="152" t="s">
        <v>275</v>
      </c>
      <c r="AG26" s="152" t="s">
        <v>275</v>
      </c>
      <c r="AH26" s="152" t="s">
        <v>275</v>
      </c>
      <c r="AI26" s="152" t="s">
        <v>275</v>
      </c>
      <c r="AJ26" s="283" t="s">
        <v>275</v>
      </c>
      <c r="AK26" s="283" t="s">
        <v>275</v>
      </c>
      <c r="AL26" s="283" t="s">
        <v>275</v>
      </c>
      <c r="AM26" s="283" t="s">
        <v>275</v>
      </c>
      <c r="AN26" s="283" t="s">
        <v>275</v>
      </c>
      <c r="AO26" s="283" t="s">
        <v>275</v>
      </c>
      <c r="AP26" s="283" t="s">
        <v>275</v>
      </c>
      <c r="AQ26" s="283" t="s">
        <v>275</v>
      </c>
      <c r="AR26" s="283" t="s">
        <v>275</v>
      </c>
      <c r="AS26" s="283" t="s">
        <v>275</v>
      </c>
      <c r="AT26" s="283" t="s">
        <v>275</v>
      </c>
      <c r="AU26" s="283" t="s">
        <v>275</v>
      </c>
      <c r="AV26" s="283" t="s">
        <v>275</v>
      </c>
      <c r="AW26" s="283" t="s">
        <v>275</v>
      </c>
      <c r="AX26" s="283" t="s">
        <v>275</v>
      </c>
      <c r="AY26" s="283" t="s">
        <v>275</v>
      </c>
      <c r="AZ26" s="283" t="s">
        <v>275</v>
      </c>
      <c r="BA26" s="283" t="s">
        <v>275</v>
      </c>
      <c r="BB26" s="283" t="s">
        <v>275</v>
      </c>
      <c r="BC26" s="283" t="s">
        <v>275</v>
      </c>
      <c r="BD26" s="283" t="s">
        <v>275</v>
      </c>
      <c r="BE26" s="283" t="s">
        <v>275</v>
      </c>
      <c r="BF26" s="283" t="s">
        <v>275</v>
      </c>
      <c r="BG26" s="283" t="s">
        <v>275</v>
      </c>
      <c r="BH26" s="283" t="s">
        <v>275</v>
      </c>
      <c r="BI26" s="283" t="s">
        <v>275</v>
      </c>
      <c r="BJ26" s="283" t="s">
        <v>275</v>
      </c>
      <c r="BK26" s="283" t="s">
        <v>275</v>
      </c>
      <c r="BL26" s="283" t="s">
        <v>275</v>
      </c>
      <c r="BM26" s="283" t="s">
        <v>275</v>
      </c>
      <c r="BN26" s="283" t="s">
        <v>275</v>
      </c>
      <c r="BO26" s="283" t="s">
        <v>275</v>
      </c>
      <c r="BP26" s="283" t="s">
        <v>275</v>
      </c>
      <c r="BQ26" s="283" t="s">
        <v>275</v>
      </c>
      <c r="BR26" s="283" t="s">
        <v>275</v>
      </c>
      <c r="BS26" s="283" t="s">
        <v>275</v>
      </c>
      <c r="BT26" s="152" t="s">
        <v>275</v>
      </c>
      <c r="BU26" s="152" t="s">
        <v>275</v>
      </c>
      <c r="BV26" s="152" t="s">
        <v>275</v>
      </c>
      <c r="BW26" s="152" t="s">
        <v>275</v>
      </c>
      <c r="BX26" s="152" t="s">
        <v>275</v>
      </c>
      <c r="BY26" s="152" t="s">
        <v>275</v>
      </c>
      <c r="BZ26" s="283" t="s">
        <v>275</v>
      </c>
    </row>
    <row r="27" spans="1:79" x14ac:dyDescent="0.25">
      <c r="A27" s="265" t="s">
        <v>224</v>
      </c>
      <c r="B27" s="266" t="s">
        <v>218</v>
      </c>
      <c r="C27" s="283" t="s">
        <v>276</v>
      </c>
      <c r="D27" s="283" t="s">
        <v>275</v>
      </c>
      <c r="E27" s="283" t="s">
        <v>275</v>
      </c>
      <c r="F27" s="283" t="s">
        <v>275</v>
      </c>
      <c r="G27" s="283" t="s">
        <v>275</v>
      </c>
      <c r="H27" s="283" t="s">
        <v>275</v>
      </c>
      <c r="I27" s="283" t="s">
        <v>275</v>
      </c>
      <c r="J27" s="283" t="s">
        <v>275</v>
      </c>
      <c r="K27" s="283" t="s">
        <v>275</v>
      </c>
      <c r="L27" s="152" t="s">
        <v>275</v>
      </c>
      <c r="M27" s="152" t="s">
        <v>275</v>
      </c>
      <c r="N27" s="152" t="s">
        <v>275</v>
      </c>
      <c r="O27" s="152" t="s">
        <v>275</v>
      </c>
      <c r="P27" s="152" t="s">
        <v>275</v>
      </c>
      <c r="Q27" s="152" t="s">
        <v>275</v>
      </c>
      <c r="R27" s="283" t="s">
        <v>275</v>
      </c>
      <c r="S27" s="283" t="s">
        <v>275</v>
      </c>
      <c r="T27" s="283" t="s">
        <v>275</v>
      </c>
      <c r="U27" s="283" t="s">
        <v>275</v>
      </c>
      <c r="V27" s="283" t="s">
        <v>275</v>
      </c>
      <c r="W27" s="283" t="s">
        <v>275</v>
      </c>
      <c r="X27" s="152" t="s">
        <v>275</v>
      </c>
      <c r="Y27" s="152" t="s">
        <v>275</v>
      </c>
      <c r="Z27" s="152" t="s">
        <v>275</v>
      </c>
      <c r="AA27" s="152" t="s">
        <v>275</v>
      </c>
      <c r="AB27" s="152" t="s">
        <v>275</v>
      </c>
      <c r="AC27" s="152" t="s">
        <v>275</v>
      </c>
      <c r="AD27" s="283" t="s">
        <v>275</v>
      </c>
      <c r="AE27" s="152" t="s">
        <v>275</v>
      </c>
      <c r="AF27" s="152" t="s">
        <v>275</v>
      </c>
      <c r="AG27" s="152" t="s">
        <v>275</v>
      </c>
      <c r="AH27" s="152" t="s">
        <v>275</v>
      </c>
      <c r="AI27" s="152" t="s">
        <v>275</v>
      </c>
      <c r="AJ27" s="283" t="s">
        <v>275</v>
      </c>
      <c r="AK27" s="283" t="s">
        <v>275</v>
      </c>
      <c r="AL27" s="283" t="s">
        <v>275</v>
      </c>
      <c r="AM27" s="283" t="s">
        <v>275</v>
      </c>
      <c r="AN27" s="283" t="s">
        <v>275</v>
      </c>
      <c r="AO27" s="283" t="s">
        <v>275</v>
      </c>
      <c r="AP27" s="283" t="s">
        <v>275</v>
      </c>
      <c r="AQ27" s="283" t="s">
        <v>275</v>
      </c>
      <c r="AR27" s="283" t="s">
        <v>275</v>
      </c>
      <c r="AS27" s="283" t="s">
        <v>275</v>
      </c>
      <c r="AT27" s="283" t="s">
        <v>275</v>
      </c>
      <c r="AU27" s="283" t="s">
        <v>275</v>
      </c>
      <c r="AV27" s="283" t="s">
        <v>275</v>
      </c>
      <c r="AW27" s="283" t="s">
        <v>275</v>
      </c>
      <c r="AX27" s="283" t="s">
        <v>275</v>
      </c>
      <c r="AY27" s="283" t="s">
        <v>275</v>
      </c>
      <c r="AZ27" s="283" t="s">
        <v>275</v>
      </c>
      <c r="BA27" s="283" t="s">
        <v>275</v>
      </c>
      <c r="BB27" s="283" t="s">
        <v>275</v>
      </c>
      <c r="BC27" s="283" t="s">
        <v>275</v>
      </c>
      <c r="BD27" s="283" t="s">
        <v>275</v>
      </c>
      <c r="BE27" s="283" t="s">
        <v>275</v>
      </c>
      <c r="BF27" s="283" t="s">
        <v>275</v>
      </c>
      <c r="BG27" s="283" t="s">
        <v>275</v>
      </c>
      <c r="BH27" s="283" t="s">
        <v>275</v>
      </c>
      <c r="BI27" s="283" t="s">
        <v>275</v>
      </c>
      <c r="BJ27" s="283" t="s">
        <v>275</v>
      </c>
      <c r="BK27" s="283" t="s">
        <v>275</v>
      </c>
      <c r="BL27" s="283" t="s">
        <v>275</v>
      </c>
      <c r="BM27" s="283" t="s">
        <v>275</v>
      </c>
      <c r="BN27" s="283" t="s">
        <v>275</v>
      </c>
      <c r="BO27" s="283" t="s">
        <v>275</v>
      </c>
      <c r="BP27" s="283" t="s">
        <v>275</v>
      </c>
      <c r="BQ27" s="283" t="s">
        <v>275</v>
      </c>
      <c r="BR27" s="283" t="s">
        <v>275</v>
      </c>
      <c r="BS27" s="283" t="s">
        <v>275</v>
      </c>
      <c r="BT27" s="152" t="s">
        <v>275</v>
      </c>
      <c r="BU27" s="152" t="s">
        <v>275</v>
      </c>
      <c r="BV27" s="152" t="s">
        <v>275</v>
      </c>
      <c r="BW27" s="152" t="s">
        <v>275</v>
      </c>
      <c r="BX27" s="152" t="s">
        <v>275</v>
      </c>
      <c r="BY27" s="152" t="s">
        <v>275</v>
      </c>
      <c r="BZ27" s="283" t="s">
        <v>275</v>
      </c>
    </row>
    <row r="28" spans="1:79" x14ac:dyDescent="0.25">
      <c r="A28" s="265" t="s">
        <v>225</v>
      </c>
      <c r="B28" s="266" t="s">
        <v>231</v>
      </c>
      <c r="C28" s="283" t="s">
        <v>276</v>
      </c>
      <c r="D28" s="283" t="s">
        <v>275</v>
      </c>
      <c r="E28" s="283" t="s">
        <v>275</v>
      </c>
      <c r="F28" s="283" t="s">
        <v>275</v>
      </c>
      <c r="G28" s="283" t="s">
        <v>275</v>
      </c>
      <c r="H28" s="283" t="s">
        <v>275</v>
      </c>
      <c r="I28" s="283" t="s">
        <v>275</v>
      </c>
      <c r="J28" s="283" t="s">
        <v>275</v>
      </c>
      <c r="K28" s="283" t="s">
        <v>275</v>
      </c>
      <c r="L28" s="152" t="s">
        <v>275</v>
      </c>
      <c r="M28" s="152" t="s">
        <v>275</v>
      </c>
      <c r="N28" s="152" t="s">
        <v>275</v>
      </c>
      <c r="O28" s="152" t="s">
        <v>275</v>
      </c>
      <c r="P28" s="152" t="s">
        <v>275</v>
      </c>
      <c r="Q28" s="152" t="s">
        <v>275</v>
      </c>
      <c r="R28" s="283" t="s">
        <v>275</v>
      </c>
      <c r="S28" s="283" t="s">
        <v>275</v>
      </c>
      <c r="T28" s="283" t="s">
        <v>275</v>
      </c>
      <c r="U28" s="283" t="s">
        <v>275</v>
      </c>
      <c r="V28" s="283" t="s">
        <v>275</v>
      </c>
      <c r="W28" s="283" t="s">
        <v>275</v>
      </c>
      <c r="X28" s="152" t="s">
        <v>275</v>
      </c>
      <c r="Y28" s="152" t="s">
        <v>275</v>
      </c>
      <c r="Z28" s="152" t="s">
        <v>275</v>
      </c>
      <c r="AA28" s="152" t="s">
        <v>275</v>
      </c>
      <c r="AB28" s="152" t="s">
        <v>275</v>
      </c>
      <c r="AC28" s="152" t="s">
        <v>275</v>
      </c>
      <c r="AD28" s="283" t="s">
        <v>275</v>
      </c>
      <c r="AE28" s="152" t="s">
        <v>275</v>
      </c>
      <c r="AF28" s="152" t="s">
        <v>275</v>
      </c>
      <c r="AG28" s="152" t="s">
        <v>275</v>
      </c>
      <c r="AH28" s="152" t="s">
        <v>275</v>
      </c>
      <c r="AI28" s="152" t="s">
        <v>275</v>
      </c>
      <c r="AJ28" s="283" t="s">
        <v>275</v>
      </c>
      <c r="AK28" s="283" t="s">
        <v>275</v>
      </c>
      <c r="AL28" s="283" t="s">
        <v>275</v>
      </c>
      <c r="AM28" s="283" t="s">
        <v>275</v>
      </c>
      <c r="AN28" s="283" t="s">
        <v>275</v>
      </c>
      <c r="AO28" s="283" t="s">
        <v>275</v>
      </c>
      <c r="AP28" s="283" t="s">
        <v>275</v>
      </c>
      <c r="AQ28" s="283" t="s">
        <v>275</v>
      </c>
      <c r="AR28" s="283" t="s">
        <v>275</v>
      </c>
      <c r="AS28" s="283" t="s">
        <v>275</v>
      </c>
      <c r="AT28" s="283" t="s">
        <v>275</v>
      </c>
      <c r="AU28" s="283" t="s">
        <v>275</v>
      </c>
      <c r="AV28" s="283" t="s">
        <v>275</v>
      </c>
      <c r="AW28" s="283" t="s">
        <v>275</v>
      </c>
      <c r="AX28" s="283" t="s">
        <v>275</v>
      </c>
      <c r="AY28" s="283" t="s">
        <v>275</v>
      </c>
      <c r="AZ28" s="283" t="s">
        <v>275</v>
      </c>
      <c r="BA28" s="283" t="s">
        <v>275</v>
      </c>
      <c r="BB28" s="283" t="s">
        <v>275</v>
      </c>
      <c r="BC28" s="283" t="s">
        <v>275</v>
      </c>
      <c r="BD28" s="283" t="s">
        <v>275</v>
      </c>
      <c r="BE28" s="283" t="s">
        <v>275</v>
      </c>
      <c r="BF28" s="283" t="s">
        <v>275</v>
      </c>
      <c r="BG28" s="283" t="s">
        <v>275</v>
      </c>
      <c r="BH28" s="283" t="s">
        <v>275</v>
      </c>
      <c r="BI28" s="283" t="s">
        <v>275</v>
      </c>
      <c r="BJ28" s="283" t="s">
        <v>275</v>
      </c>
      <c r="BK28" s="283" t="s">
        <v>275</v>
      </c>
      <c r="BL28" s="283" t="s">
        <v>275</v>
      </c>
      <c r="BM28" s="283" t="s">
        <v>275</v>
      </c>
      <c r="BN28" s="283" t="s">
        <v>275</v>
      </c>
      <c r="BO28" s="283" t="s">
        <v>275</v>
      </c>
      <c r="BP28" s="283" t="s">
        <v>275</v>
      </c>
      <c r="BQ28" s="283" t="s">
        <v>275</v>
      </c>
      <c r="BR28" s="283" t="s">
        <v>275</v>
      </c>
      <c r="BS28" s="283" t="s">
        <v>275</v>
      </c>
      <c r="BT28" s="152" t="s">
        <v>275</v>
      </c>
      <c r="BU28" s="152" t="s">
        <v>275</v>
      </c>
      <c r="BV28" s="152" t="s">
        <v>275</v>
      </c>
      <c r="BW28" s="152" t="s">
        <v>275</v>
      </c>
      <c r="BX28" s="152" t="s">
        <v>275</v>
      </c>
      <c r="BY28" s="152" t="s">
        <v>275</v>
      </c>
      <c r="BZ28" s="283" t="s">
        <v>275</v>
      </c>
    </row>
    <row r="29" spans="1:79" ht="31.5" x14ac:dyDescent="0.25">
      <c r="A29" s="265" t="s">
        <v>232</v>
      </c>
      <c r="B29" s="266" t="s">
        <v>233</v>
      </c>
      <c r="C29" s="283" t="s">
        <v>276</v>
      </c>
      <c r="D29" s="283" t="s">
        <v>275</v>
      </c>
      <c r="E29" s="283" t="s">
        <v>275</v>
      </c>
      <c r="F29" s="283" t="s">
        <v>275</v>
      </c>
      <c r="G29" s="283" t="s">
        <v>275</v>
      </c>
      <c r="H29" s="283" t="s">
        <v>275</v>
      </c>
      <c r="I29" s="283" t="s">
        <v>275</v>
      </c>
      <c r="J29" s="283" t="s">
        <v>275</v>
      </c>
      <c r="K29" s="283" t="s">
        <v>275</v>
      </c>
      <c r="L29" s="152" t="s">
        <v>275</v>
      </c>
      <c r="M29" s="152" t="s">
        <v>275</v>
      </c>
      <c r="N29" s="152" t="s">
        <v>275</v>
      </c>
      <c r="O29" s="152" t="s">
        <v>275</v>
      </c>
      <c r="P29" s="152" t="s">
        <v>275</v>
      </c>
      <c r="Q29" s="152" t="s">
        <v>275</v>
      </c>
      <c r="R29" s="283" t="s">
        <v>275</v>
      </c>
      <c r="S29" s="283" t="s">
        <v>275</v>
      </c>
      <c r="T29" s="283" t="s">
        <v>275</v>
      </c>
      <c r="U29" s="283" t="s">
        <v>275</v>
      </c>
      <c r="V29" s="283" t="s">
        <v>275</v>
      </c>
      <c r="W29" s="283" t="s">
        <v>275</v>
      </c>
      <c r="X29" s="152" t="s">
        <v>275</v>
      </c>
      <c r="Y29" s="152" t="s">
        <v>275</v>
      </c>
      <c r="Z29" s="152" t="s">
        <v>275</v>
      </c>
      <c r="AA29" s="152" t="s">
        <v>275</v>
      </c>
      <c r="AB29" s="152" t="s">
        <v>275</v>
      </c>
      <c r="AC29" s="152" t="s">
        <v>275</v>
      </c>
      <c r="AD29" s="283" t="s">
        <v>275</v>
      </c>
      <c r="AE29" s="152" t="s">
        <v>275</v>
      </c>
      <c r="AF29" s="152" t="s">
        <v>275</v>
      </c>
      <c r="AG29" s="152" t="s">
        <v>275</v>
      </c>
      <c r="AH29" s="152" t="s">
        <v>275</v>
      </c>
      <c r="AI29" s="152" t="s">
        <v>275</v>
      </c>
      <c r="AJ29" s="283" t="s">
        <v>275</v>
      </c>
      <c r="AK29" s="283" t="s">
        <v>275</v>
      </c>
      <c r="AL29" s="283" t="s">
        <v>275</v>
      </c>
      <c r="AM29" s="283" t="s">
        <v>275</v>
      </c>
      <c r="AN29" s="283" t="s">
        <v>275</v>
      </c>
      <c r="AO29" s="283" t="s">
        <v>275</v>
      </c>
      <c r="AP29" s="283" t="s">
        <v>275</v>
      </c>
      <c r="AQ29" s="283" t="s">
        <v>275</v>
      </c>
      <c r="AR29" s="283" t="s">
        <v>275</v>
      </c>
      <c r="AS29" s="283" t="s">
        <v>275</v>
      </c>
      <c r="AT29" s="283" t="s">
        <v>275</v>
      </c>
      <c r="AU29" s="283" t="s">
        <v>275</v>
      </c>
      <c r="AV29" s="283" t="s">
        <v>275</v>
      </c>
      <c r="AW29" s="283" t="s">
        <v>275</v>
      </c>
      <c r="AX29" s="283" t="s">
        <v>275</v>
      </c>
      <c r="AY29" s="283" t="s">
        <v>275</v>
      </c>
      <c r="AZ29" s="283" t="s">
        <v>275</v>
      </c>
      <c r="BA29" s="283" t="s">
        <v>275</v>
      </c>
      <c r="BB29" s="283" t="s">
        <v>275</v>
      </c>
      <c r="BC29" s="283" t="s">
        <v>275</v>
      </c>
      <c r="BD29" s="283" t="s">
        <v>275</v>
      </c>
      <c r="BE29" s="283" t="s">
        <v>275</v>
      </c>
      <c r="BF29" s="283" t="s">
        <v>275</v>
      </c>
      <c r="BG29" s="283" t="s">
        <v>275</v>
      </c>
      <c r="BH29" s="283" t="s">
        <v>275</v>
      </c>
      <c r="BI29" s="283" t="s">
        <v>275</v>
      </c>
      <c r="BJ29" s="283" t="s">
        <v>275</v>
      </c>
      <c r="BK29" s="283" t="s">
        <v>275</v>
      </c>
      <c r="BL29" s="283" t="s">
        <v>275</v>
      </c>
      <c r="BM29" s="283" t="s">
        <v>275</v>
      </c>
      <c r="BN29" s="283" t="s">
        <v>275</v>
      </c>
      <c r="BO29" s="283" t="s">
        <v>275</v>
      </c>
      <c r="BP29" s="283" t="s">
        <v>275</v>
      </c>
      <c r="BQ29" s="283" t="s">
        <v>275</v>
      </c>
      <c r="BR29" s="283" t="s">
        <v>275</v>
      </c>
      <c r="BS29" s="283" t="s">
        <v>275</v>
      </c>
      <c r="BT29" s="152" t="s">
        <v>275</v>
      </c>
      <c r="BU29" s="152" t="s">
        <v>275</v>
      </c>
      <c r="BV29" s="152" t="s">
        <v>275</v>
      </c>
      <c r="BW29" s="152" t="s">
        <v>275</v>
      </c>
      <c r="BX29" s="152" t="s">
        <v>275</v>
      </c>
      <c r="BY29" s="152" t="s">
        <v>275</v>
      </c>
      <c r="BZ29" s="283" t="s">
        <v>275</v>
      </c>
    </row>
    <row r="30" spans="1:79" x14ac:dyDescent="0.25">
      <c r="A30" s="265" t="s">
        <v>234</v>
      </c>
      <c r="B30" s="266" t="s">
        <v>235</v>
      </c>
      <c r="C30" s="283" t="s">
        <v>276</v>
      </c>
      <c r="D30" s="283" t="s">
        <v>275</v>
      </c>
      <c r="E30" s="283" t="s">
        <v>275</v>
      </c>
      <c r="F30" s="283" t="s">
        <v>275</v>
      </c>
      <c r="G30" s="283" t="s">
        <v>275</v>
      </c>
      <c r="H30" s="283" t="s">
        <v>275</v>
      </c>
      <c r="I30" s="283" t="s">
        <v>275</v>
      </c>
      <c r="J30" s="283" t="s">
        <v>275</v>
      </c>
      <c r="K30" s="283" t="s">
        <v>275</v>
      </c>
      <c r="L30" s="152" t="s">
        <v>275</v>
      </c>
      <c r="M30" s="152" t="s">
        <v>275</v>
      </c>
      <c r="N30" s="152" t="s">
        <v>275</v>
      </c>
      <c r="O30" s="152" t="s">
        <v>275</v>
      </c>
      <c r="P30" s="152" t="s">
        <v>275</v>
      </c>
      <c r="Q30" s="152" t="s">
        <v>275</v>
      </c>
      <c r="R30" s="283" t="s">
        <v>275</v>
      </c>
      <c r="S30" s="283" t="s">
        <v>275</v>
      </c>
      <c r="T30" s="283" t="s">
        <v>275</v>
      </c>
      <c r="U30" s="283" t="s">
        <v>275</v>
      </c>
      <c r="V30" s="283" t="s">
        <v>275</v>
      </c>
      <c r="W30" s="283" t="s">
        <v>275</v>
      </c>
      <c r="X30" s="152" t="s">
        <v>275</v>
      </c>
      <c r="Y30" s="152" t="s">
        <v>275</v>
      </c>
      <c r="Z30" s="152" t="s">
        <v>275</v>
      </c>
      <c r="AA30" s="152" t="s">
        <v>275</v>
      </c>
      <c r="AB30" s="152" t="s">
        <v>275</v>
      </c>
      <c r="AC30" s="152" t="s">
        <v>275</v>
      </c>
      <c r="AD30" s="283" t="s">
        <v>275</v>
      </c>
      <c r="AE30" s="152" t="s">
        <v>275</v>
      </c>
      <c r="AF30" s="152" t="s">
        <v>275</v>
      </c>
      <c r="AG30" s="152" t="s">
        <v>275</v>
      </c>
      <c r="AH30" s="152" t="s">
        <v>275</v>
      </c>
      <c r="AI30" s="152" t="s">
        <v>275</v>
      </c>
      <c r="AJ30" s="283" t="s">
        <v>275</v>
      </c>
      <c r="AK30" s="283" t="s">
        <v>275</v>
      </c>
      <c r="AL30" s="283" t="s">
        <v>275</v>
      </c>
      <c r="AM30" s="283" t="s">
        <v>275</v>
      </c>
      <c r="AN30" s="283" t="s">
        <v>275</v>
      </c>
      <c r="AO30" s="283" t="s">
        <v>275</v>
      </c>
      <c r="AP30" s="283" t="s">
        <v>275</v>
      </c>
      <c r="AQ30" s="283" t="s">
        <v>275</v>
      </c>
      <c r="AR30" s="283" t="s">
        <v>275</v>
      </c>
      <c r="AS30" s="283" t="s">
        <v>275</v>
      </c>
      <c r="AT30" s="283" t="s">
        <v>275</v>
      </c>
      <c r="AU30" s="283" t="s">
        <v>275</v>
      </c>
      <c r="AV30" s="283" t="s">
        <v>275</v>
      </c>
      <c r="AW30" s="283" t="s">
        <v>275</v>
      </c>
      <c r="AX30" s="283" t="s">
        <v>275</v>
      </c>
      <c r="AY30" s="283" t="s">
        <v>275</v>
      </c>
      <c r="AZ30" s="283" t="s">
        <v>275</v>
      </c>
      <c r="BA30" s="283" t="s">
        <v>275</v>
      </c>
      <c r="BB30" s="283" t="s">
        <v>275</v>
      </c>
      <c r="BC30" s="283" t="s">
        <v>275</v>
      </c>
      <c r="BD30" s="283" t="s">
        <v>275</v>
      </c>
      <c r="BE30" s="283" t="s">
        <v>275</v>
      </c>
      <c r="BF30" s="283" t="s">
        <v>275</v>
      </c>
      <c r="BG30" s="283" t="s">
        <v>275</v>
      </c>
      <c r="BH30" s="283" t="s">
        <v>275</v>
      </c>
      <c r="BI30" s="283" t="s">
        <v>275</v>
      </c>
      <c r="BJ30" s="283" t="s">
        <v>275</v>
      </c>
      <c r="BK30" s="283" t="s">
        <v>275</v>
      </c>
      <c r="BL30" s="283" t="s">
        <v>275</v>
      </c>
      <c r="BM30" s="283" t="s">
        <v>275</v>
      </c>
      <c r="BN30" s="283" t="s">
        <v>275</v>
      </c>
      <c r="BO30" s="283" t="s">
        <v>275</v>
      </c>
      <c r="BP30" s="283" t="s">
        <v>275</v>
      </c>
      <c r="BQ30" s="283" t="s">
        <v>275</v>
      </c>
      <c r="BR30" s="283" t="s">
        <v>275</v>
      </c>
      <c r="BS30" s="283" t="s">
        <v>275</v>
      </c>
      <c r="BT30" s="152" t="s">
        <v>275</v>
      </c>
      <c r="BU30" s="152" t="s">
        <v>275</v>
      </c>
      <c r="BV30" s="152" t="s">
        <v>275</v>
      </c>
      <c r="BW30" s="152" t="s">
        <v>275</v>
      </c>
      <c r="BX30" s="152" t="s">
        <v>275</v>
      </c>
      <c r="BY30" s="152" t="s">
        <v>275</v>
      </c>
      <c r="BZ30" s="283" t="s">
        <v>275</v>
      </c>
    </row>
    <row r="31" spans="1:79" x14ac:dyDescent="0.25">
      <c r="A31" s="265" t="s">
        <v>236</v>
      </c>
      <c r="B31" s="266" t="s">
        <v>237</v>
      </c>
      <c r="C31" s="283" t="s">
        <v>276</v>
      </c>
      <c r="D31" s="283" t="s">
        <v>275</v>
      </c>
      <c r="E31" s="283" t="s">
        <v>275</v>
      </c>
      <c r="F31" s="283" t="s">
        <v>275</v>
      </c>
      <c r="G31" s="283" t="s">
        <v>275</v>
      </c>
      <c r="H31" s="283" t="s">
        <v>275</v>
      </c>
      <c r="I31" s="283" t="s">
        <v>275</v>
      </c>
      <c r="J31" s="283" t="s">
        <v>275</v>
      </c>
      <c r="K31" s="283" t="s">
        <v>275</v>
      </c>
      <c r="L31" s="152" t="s">
        <v>275</v>
      </c>
      <c r="M31" s="152" t="s">
        <v>275</v>
      </c>
      <c r="N31" s="152" t="s">
        <v>275</v>
      </c>
      <c r="O31" s="152" t="s">
        <v>275</v>
      </c>
      <c r="P31" s="152" t="s">
        <v>275</v>
      </c>
      <c r="Q31" s="152" t="s">
        <v>275</v>
      </c>
      <c r="R31" s="283" t="s">
        <v>275</v>
      </c>
      <c r="S31" s="283" t="s">
        <v>275</v>
      </c>
      <c r="T31" s="283" t="s">
        <v>275</v>
      </c>
      <c r="U31" s="283" t="s">
        <v>275</v>
      </c>
      <c r="V31" s="283" t="s">
        <v>275</v>
      </c>
      <c r="W31" s="283" t="s">
        <v>275</v>
      </c>
      <c r="X31" s="152" t="s">
        <v>275</v>
      </c>
      <c r="Y31" s="152" t="s">
        <v>275</v>
      </c>
      <c r="Z31" s="152" t="s">
        <v>275</v>
      </c>
      <c r="AA31" s="152" t="s">
        <v>275</v>
      </c>
      <c r="AB31" s="152" t="s">
        <v>275</v>
      </c>
      <c r="AC31" s="152" t="s">
        <v>275</v>
      </c>
      <c r="AD31" s="283" t="s">
        <v>275</v>
      </c>
      <c r="AE31" s="152" t="s">
        <v>275</v>
      </c>
      <c r="AF31" s="152" t="s">
        <v>275</v>
      </c>
      <c r="AG31" s="152" t="s">
        <v>275</v>
      </c>
      <c r="AH31" s="152" t="s">
        <v>275</v>
      </c>
      <c r="AI31" s="152" t="s">
        <v>275</v>
      </c>
      <c r="AJ31" s="283" t="s">
        <v>275</v>
      </c>
      <c r="AK31" s="283" t="s">
        <v>275</v>
      </c>
      <c r="AL31" s="283" t="s">
        <v>275</v>
      </c>
      <c r="AM31" s="283" t="s">
        <v>275</v>
      </c>
      <c r="AN31" s="283" t="s">
        <v>275</v>
      </c>
      <c r="AO31" s="283" t="s">
        <v>275</v>
      </c>
      <c r="AP31" s="283" t="s">
        <v>275</v>
      </c>
      <c r="AQ31" s="283" t="s">
        <v>275</v>
      </c>
      <c r="AR31" s="283" t="s">
        <v>275</v>
      </c>
      <c r="AS31" s="283" t="s">
        <v>275</v>
      </c>
      <c r="AT31" s="283" t="s">
        <v>275</v>
      </c>
      <c r="AU31" s="283" t="s">
        <v>275</v>
      </c>
      <c r="AV31" s="283" t="s">
        <v>275</v>
      </c>
      <c r="AW31" s="283" t="s">
        <v>275</v>
      </c>
      <c r="AX31" s="283" t="s">
        <v>275</v>
      </c>
      <c r="AY31" s="283" t="s">
        <v>275</v>
      </c>
      <c r="AZ31" s="283" t="s">
        <v>275</v>
      </c>
      <c r="BA31" s="283" t="s">
        <v>275</v>
      </c>
      <c r="BB31" s="283" t="s">
        <v>275</v>
      </c>
      <c r="BC31" s="283" t="s">
        <v>275</v>
      </c>
      <c r="BD31" s="283" t="s">
        <v>275</v>
      </c>
      <c r="BE31" s="283" t="s">
        <v>275</v>
      </c>
      <c r="BF31" s="283" t="s">
        <v>275</v>
      </c>
      <c r="BG31" s="283" t="s">
        <v>275</v>
      </c>
      <c r="BH31" s="283" t="s">
        <v>275</v>
      </c>
      <c r="BI31" s="283" t="s">
        <v>275</v>
      </c>
      <c r="BJ31" s="283" t="s">
        <v>275</v>
      </c>
      <c r="BK31" s="283" t="s">
        <v>275</v>
      </c>
      <c r="BL31" s="283" t="s">
        <v>275</v>
      </c>
      <c r="BM31" s="283" t="s">
        <v>275</v>
      </c>
      <c r="BN31" s="283" t="s">
        <v>275</v>
      </c>
      <c r="BO31" s="283" t="s">
        <v>275</v>
      </c>
      <c r="BP31" s="283" t="s">
        <v>275</v>
      </c>
      <c r="BQ31" s="283" t="s">
        <v>275</v>
      </c>
      <c r="BR31" s="283" t="s">
        <v>275</v>
      </c>
      <c r="BS31" s="283" t="s">
        <v>275</v>
      </c>
      <c r="BT31" s="152" t="s">
        <v>275</v>
      </c>
      <c r="BU31" s="152" t="s">
        <v>275</v>
      </c>
      <c r="BV31" s="152" t="s">
        <v>275</v>
      </c>
      <c r="BW31" s="152" t="s">
        <v>275</v>
      </c>
      <c r="BX31" s="152" t="s">
        <v>275</v>
      </c>
      <c r="BY31" s="152" t="s">
        <v>275</v>
      </c>
      <c r="BZ31" s="283" t="s">
        <v>275</v>
      </c>
    </row>
    <row r="32" spans="1:79" x14ac:dyDescent="0.25">
      <c r="A32" s="265" t="s">
        <v>238</v>
      </c>
      <c r="B32" s="266" t="s">
        <v>239</v>
      </c>
      <c r="C32" s="283" t="s">
        <v>276</v>
      </c>
      <c r="D32" s="283" t="s">
        <v>275</v>
      </c>
      <c r="E32" s="283" t="s">
        <v>275</v>
      </c>
      <c r="F32" s="283" t="s">
        <v>275</v>
      </c>
      <c r="G32" s="283" t="s">
        <v>275</v>
      </c>
      <c r="H32" s="283" t="s">
        <v>275</v>
      </c>
      <c r="I32" s="283" t="s">
        <v>275</v>
      </c>
      <c r="J32" s="283" t="s">
        <v>275</v>
      </c>
      <c r="K32" s="283" t="s">
        <v>275</v>
      </c>
      <c r="L32" s="152" t="s">
        <v>275</v>
      </c>
      <c r="M32" s="152" t="s">
        <v>275</v>
      </c>
      <c r="N32" s="152" t="s">
        <v>275</v>
      </c>
      <c r="O32" s="152" t="s">
        <v>275</v>
      </c>
      <c r="P32" s="152" t="s">
        <v>275</v>
      </c>
      <c r="Q32" s="152" t="s">
        <v>275</v>
      </c>
      <c r="R32" s="283" t="s">
        <v>275</v>
      </c>
      <c r="S32" s="283" t="s">
        <v>275</v>
      </c>
      <c r="T32" s="283" t="s">
        <v>275</v>
      </c>
      <c r="U32" s="283" t="s">
        <v>275</v>
      </c>
      <c r="V32" s="283" t="s">
        <v>275</v>
      </c>
      <c r="W32" s="283" t="s">
        <v>275</v>
      </c>
      <c r="X32" s="152" t="s">
        <v>275</v>
      </c>
      <c r="Y32" s="152" t="s">
        <v>275</v>
      </c>
      <c r="Z32" s="152" t="s">
        <v>275</v>
      </c>
      <c r="AA32" s="152" t="s">
        <v>275</v>
      </c>
      <c r="AB32" s="152" t="s">
        <v>275</v>
      </c>
      <c r="AC32" s="152" t="s">
        <v>275</v>
      </c>
      <c r="AD32" s="283" t="s">
        <v>275</v>
      </c>
      <c r="AE32" s="152" t="s">
        <v>275</v>
      </c>
      <c r="AF32" s="152" t="s">
        <v>275</v>
      </c>
      <c r="AG32" s="152" t="s">
        <v>275</v>
      </c>
      <c r="AH32" s="152" t="s">
        <v>275</v>
      </c>
      <c r="AI32" s="152" t="s">
        <v>275</v>
      </c>
      <c r="AJ32" s="283" t="s">
        <v>275</v>
      </c>
      <c r="AK32" s="283" t="s">
        <v>275</v>
      </c>
      <c r="AL32" s="283" t="s">
        <v>275</v>
      </c>
      <c r="AM32" s="283" t="s">
        <v>275</v>
      </c>
      <c r="AN32" s="283" t="s">
        <v>275</v>
      </c>
      <c r="AO32" s="283" t="s">
        <v>275</v>
      </c>
      <c r="AP32" s="283" t="s">
        <v>275</v>
      </c>
      <c r="AQ32" s="283" t="s">
        <v>275</v>
      </c>
      <c r="AR32" s="283" t="s">
        <v>275</v>
      </c>
      <c r="AS32" s="283" t="s">
        <v>275</v>
      </c>
      <c r="AT32" s="283" t="s">
        <v>275</v>
      </c>
      <c r="AU32" s="283" t="s">
        <v>275</v>
      </c>
      <c r="AV32" s="283" t="s">
        <v>275</v>
      </c>
      <c r="AW32" s="283" t="s">
        <v>275</v>
      </c>
      <c r="AX32" s="283" t="s">
        <v>275</v>
      </c>
      <c r="AY32" s="283" t="s">
        <v>275</v>
      </c>
      <c r="AZ32" s="283" t="s">
        <v>275</v>
      </c>
      <c r="BA32" s="283" t="s">
        <v>275</v>
      </c>
      <c r="BB32" s="283" t="s">
        <v>275</v>
      </c>
      <c r="BC32" s="283" t="s">
        <v>275</v>
      </c>
      <c r="BD32" s="283" t="s">
        <v>275</v>
      </c>
      <c r="BE32" s="283" t="s">
        <v>275</v>
      </c>
      <c r="BF32" s="283" t="s">
        <v>275</v>
      </c>
      <c r="BG32" s="283" t="s">
        <v>275</v>
      </c>
      <c r="BH32" s="283" t="s">
        <v>275</v>
      </c>
      <c r="BI32" s="283" t="s">
        <v>275</v>
      </c>
      <c r="BJ32" s="283" t="s">
        <v>275</v>
      </c>
      <c r="BK32" s="283" t="s">
        <v>275</v>
      </c>
      <c r="BL32" s="283" t="s">
        <v>275</v>
      </c>
      <c r="BM32" s="283" t="s">
        <v>275</v>
      </c>
      <c r="BN32" s="283" t="s">
        <v>275</v>
      </c>
      <c r="BO32" s="283" t="s">
        <v>275</v>
      </c>
      <c r="BP32" s="283" t="s">
        <v>275</v>
      </c>
      <c r="BQ32" s="283" t="s">
        <v>275</v>
      </c>
      <c r="BR32" s="283" t="s">
        <v>275</v>
      </c>
      <c r="BS32" s="283" t="s">
        <v>275</v>
      </c>
      <c r="BT32" s="152" t="s">
        <v>275</v>
      </c>
      <c r="BU32" s="152" t="s">
        <v>275</v>
      </c>
      <c r="BV32" s="152" t="s">
        <v>275</v>
      </c>
      <c r="BW32" s="152" t="s">
        <v>275</v>
      </c>
      <c r="BX32" s="152" t="s">
        <v>275</v>
      </c>
      <c r="BY32" s="152" t="s">
        <v>275</v>
      </c>
      <c r="BZ32" s="283" t="s">
        <v>275</v>
      </c>
    </row>
    <row r="33" spans="1:78" x14ac:dyDescent="0.25">
      <c r="A33" s="265" t="s">
        <v>240</v>
      </c>
      <c r="B33" s="266" t="s">
        <v>219</v>
      </c>
      <c r="C33" s="283" t="s">
        <v>276</v>
      </c>
      <c r="D33" s="283" t="s">
        <v>275</v>
      </c>
      <c r="E33" s="283" t="s">
        <v>275</v>
      </c>
      <c r="F33" s="283" t="s">
        <v>275</v>
      </c>
      <c r="G33" s="283" t="s">
        <v>275</v>
      </c>
      <c r="H33" s="283" t="s">
        <v>275</v>
      </c>
      <c r="I33" s="283" t="s">
        <v>275</v>
      </c>
      <c r="J33" s="283" t="s">
        <v>275</v>
      </c>
      <c r="K33" s="283" t="s">
        <v>275</v>
      </c>
      <c r="L33" s="152" t="s">
        <v>275</v>
      </c>
      <c r="M33" s="152" t="s">
        <v>275</v>
      </c>
      <c r="N33" s="152" t="s">
        <v>275</v>
      </c>
      <c r="O33" s="152" t="s">
        <v>275</v>
      </c>
      <c r="P33" s="152" t="s">
        <v>275</v>
      </c>
      <c r="Q33" s="152" t="s">
        <v>275</v>
      </c>
      <c r="R33" s="283" t="s">
        <v>275</v>
      </c>
      <c r="S33" s="283" t="s">
        <v>275</v>
      </c>
      <c r="T33" s="283" t="s">
        <v>275</v>
      </c>
      <c r="U33" s="283" t="s">
        <v>275</v>
      </c>
      <c r="V33" s="283" t="s">
        <v>275</v>
      </c>
      <c r="W33" s="283" t="s">
        <v>275</v>
      </c>
      <c r="X33" s="152" t="s">
        <v>275</v>
      </c>
      <c r="Y33" s="152" t="s">
        <v>275</v>
      </c>
      <c r="Z33" s="152" t="s">
        <v>275</v>
      </c>
      <c r="AA33" s="152" t="s">
        <v>275</v>
      </c>
      <c r="AB33" s="152" t="s">
        <v>275</v>
      </c>
      <c r="AC33" s="152" t="s">
        <v>275</v>
      </c>
      <c r="AD33" s="283" t="s">
        <v>275</v>
      </c>
      <c r="AE33" s="152" t="s">
        <v>275</v>
      </c>
      <c r="AF33" s="152" t="s">
        <v>275</v>
      </c>
      <c r="AG33" s="152" t="s">
        <v>275</v>
      </c>
      <c r="AH33" s="152" t="s">
        <v>275</v>
      </c>
      <c r="AI33" s="152" t="s">
        <v>275</v>
      </c>
      <c r="AJ33" s="283" t="s">
        <v>275</v>
      </c>
      <c r="AK33" s="283" t="s">
        <v>275</v>
      </c>
      <c r="AL33" s="283" t="s">
        <v>275</v>
      </c>
      <c r="AM33" s="283" t="s">
        <v>275</v>
      </c>
      <c r="AN33" s="283" t="s">
        <v>275</v>
      </c>
      <c r="AO33" s="283" t="s">
        <v>275</v>
      </c>
      <c r="AP33" s="283" t="s">
        <v>275</v>
      </c>
      <c r="AQ33" s="283" t="s">
        <v>275</v>
      </c>
      <c r="AR33" s="283" t="s">
        <v>275</v>
      </c>
      <c r="AS33" s="283" t="s">
        <v>275</v>
      </c>
      <c r="AT33" s="283" t="s">
        <v>275</v>
      </c>
      <c r="AU33" s="283" t="s">
        <v>275</v>
      </c>
      <c r="AV33" s="283" t="s">
        <v>275</v>
      </c>
      <c r="AW33" s="283" t="s">
        <v>275</v>
      </c>
      <c r="AX33" s="283" t="s">
        <v>275</v>
      </c>
      <c r="AY33" s="283" t="s">
        <v>275</v>
      </c>
      <c r="AZ33" s="283" t="s">
        <v>275</v>
      </c>
      <c r="BA33" s="283" t="s">
        <v>275</v>
      </c>
      <c r="BB33" s="283" t="s">
        <v>275</v>
      </c>
      <c r="BC33" s="283" t="s">
        <v>275</v>
      </c>
      <c r="BD33" s="283" t="s">
        <v>275</v>
      </c>
      <c r="BE33" s="283" t="s">
        <v>275</v>
      </c>
      <c r="BF33" s="283" t="s">
        <v>275</v>
      </c>
      <c r="BG33" s="283" t="s">
        <v>275</v>
      </c>
      <c r="BH33" s="283" t="s">
        <v>275</v>
      </c>
      <c r="BI33" s="283" t="s">
        <v>275</v>
      </c>
      <c r="BJ33" s="283" t="s">
        <v>275</v>
      </c>
      <c r="BK33" s="283" t="s">
        <v>275</v>
      </c>
      <c r="BL33" s="283" t="s">
        <v>275</v>
      </c>
      <c r="BM33" s="283" t="s">
        <v>275</v>
      </c>
      <c r="BN33" s="283" t="s">
        <v>275</v>
      </c>
      <c r="BO33" s="283" t="s">
        <v>275</v>
      </c>
      <c r="BP33" s="283" t="s">
        <v>275</v>
      </c>
      <c r="BQ33" s="283" t="s">
        <v>275</v>
      </c>
      <c r="BR33" s="283" t="s">
        <v>275</v>
      </c>
      <c r="BS33" s="283" t="s">
        <v>275</v>
      </c>
      <c r="BT33" s="152" t="s">
        <v>275</v>
      </c>
      <c r="BU33" s="152" t="s">
        <v>275</v>
      </c>
      <c r="BV33" s="152" t="s">
        <v>275</v>
      </c>
      <c r="BW33" s="152" t="s">
        <v>275</v>
      </c>
      <c r="BX33" s="152" t="s">
        <v>275</v>
      </c>
      <c r="BY33" s="152" t="s">
        <v>275</v>
      </c>
      <c r="BZ33" s="283" t="s">
        <v>275</v>
      </c>
    </row>
    <row r="34" spans="1:78" ht="31.5" x14ac:dyDescent="0.25">
      <c r="A34" s="265" t="s">
        <v>241</v>
      </c>
      <c r="B34" s="266" t="s">
        <v>245</v>
      </c>
      <c r="C34" s="283" t="s">
        <v>276</v>
      </c>
      <c r="D34" s="283" t="s">
        <v>275</v>
      </c>
      <c r="E34" s="283" t="s">
        <v>275</v>
      </c>
      <c r="F34" s="283" t="s">
        <v>275</v>
      </c>
      <c r="G34" s="283" t="s">
        <v>275</v>
      </c>
      <c r="H34" s="283" t="s">
        <v>275</v>
      </c>
      <c r="I34" s="283" t="s">
        <v>275</v>
      </c>
      <c r="J34" s="283" t="s">
        <v>275</v>
      </c>
      <c r="K34" s="283" t="s">
        <v>275</v>
      </c>
      <c r="L34" s="152" t="s">
        <v>275</v>
      </c>
      <c r="M34" s="152" t="s">
        <v>275</v>
      </c>
      <c r="N34" s="152" t="s">
        <v>275</v>
      </c>
      <c r="O34" s="152" t="s">
        <v>275</v>
      </c>
      <c r="P34" s="152" t="s">
        <v>275</v>
      </c>
      <c r="Q34" s="152" t="s">
        <v>275</v>
      </c>
      <c r="R34" s="283" t="s">
        <v>275</v>
      </c>
      <c r="S34" s="283" t="s">
        <v>275</v>
      </c>
      <c r="T34" s="283" t="s">
        <v>275</v>
      </c>
      <c r="U34" s="283" t="s">
        <v>275</v>
      </c>
      <c r="V34" s="283" t="s">
        <v>275</v>
      </c>
      <c r="W34" s="283" t="s">
        <v>275</v>
      </c>
      <c r="X34" s="152" t="s">
        <v>275</v>
      </c>
      <c r="Y34" s="152" t="s">
        <v>275</v>
      </c>
      <c r="Z34" s="152" t="s">
        <v>275</v>
      </c>
      <c r="AA34" s="152" t="s">
        <v>275</v>
      </c>
      <c r="AB34" s="152" t="s">
        <v>275</v>
      </c>
      <c r="AC34" s="152" t="s">
        <v>275</v>
      </c>
      <c r="AD34" s="283" t="s">
        <v>275</v>
      </c>
      <c r="AE34" s="152" t="s">
        <v>275</v>
      </c>
      <c r="AF34" s="152" t="s">
        <v>275</v>
      </c>
      <c r="AG34" s="152" t="s">
        <v>275</v>
      </c>
      <c r="AH34" s="152" t="s">
        <v>275</v>
      </c>
      <c r="AI34" s="152" t="s">
        <v>275</v>
      </c>
      <c r="AJ34" s="283" t="s">
        <v>275</v>
      </c>
      <c r="AK34" s="283" t="s">
        <v>275</v>
      </c>
      <c r="AL34" s="283" t="s">
        <v>275</v>
      </c>
      <c r="AM34" s="283" t="s">
        <v>275</v>
      </c>
      <c r="AN34" s="283" t="s">
        <v>275</v>
      </c>
      <c r="AO34" s="283" t="s">
        <v>275</v>
      </c>
      <c r="AP34" s="283" t="s">
        <v>275</v>
      </c>
      <c r="AQ34" s="283" t="s">
        <v>275</v>
      </c>
      <c r="AR34" s="283" t="s">
        <v>275</v>
      </c>
      <c r="AS34" s="283" t="s">
        <v>275</v>
      </c>
      <c r="AT34" s="283" t="s">
        <v>275</v>
      </c>
      <c r="AU34" s="283" t="s">
        <v>275</v>
      </c>
      <c r="AV34" s="283" t="s">
        <v>275</v>
      </c>
      <c r="AW34" s="283" t="s">
        <v>275</v>
      </c>
      <c r="AX34" s="283" t="s">
        <v>275</v>
      </c>
      <c r="AY34" s="283" t="s">
        <v>275</v>
      </c>
      <c r="AZ34" s="283" t="s">
        <v>275</v>
      </c>
      <c r="BA34" s="283" t="s">
        <v>275</v>
      </c>
      <c r="BB34" s="283" t="s">
        <v>275</v>
      </c>
      <c r="BC34" s="283" t="s">
        <v>275</v>
      </c>
      <c r="BD34" s="283" t="s">
        <v>275</v>
      </c>
      <c r="BE34" s="283" t="s">
        <v>275</v>
      </c>
      <c r="BF34" s="283" t="s">
        <v>275</v>
      </c>
      <c r="BG34" s="283" t="s">
        <v>275</v>
      </c>
      <c r="BH34" s="283" t="s">
        <v>275</v>
      </c>
      <c r="BI34" s="283" t="s">
        <v>275</v>
      </c>
      <c r="BJ34" s="283" t="s">
        <v>275</v>
      </c>
      <c r="BK34" s="283" t="s">
        <v>275</v>
      </c>
      <c r="BL34" s="283" t="s">
        <v>275</v>
      </c>
      <c r="BM34" s="283" t="s">
        <v>275</v>
      </c>
      <c r="BN34" s="283" t="s">
        <v>275</v>
      </c>
      <c r="BO34" s="283" t="s">
        <v>275</v>
      </c>
      <c r="BP34" s="283" t="s">
        <v>275</v>
      </c>
      <c r="BQ34" s="283" t="s">
        <v>275</v>
      </c>
      <c r="BR34" s="283" t="s">
        <v>275</v>
      </c>
      <c r="BS34" s="283" t="s">
        <v>275</v>
      </c>
      <c r="BT34" s="152" t="s">
        <v>275</v>
      </c>
      <c r="BU34" s="152" t="s">
        <v>275</v>
      </c>
      <c r="BV34" s="152" t="s">
        <v>275</v>
      </c>
      <c r="BW34" s="152" t="s">
        <v>275</v>
      </c>
      <c r="BX34" s="152" t="s">
        <v>275</v>
      </c>
      <c r="BY34" s="152" t="s">
        <v>275</v>
      </c>
      <c r="BZ34" s="283" t="s">
        <v>275</v>
      </c>
    </row>
    <row r="35" spans="1:78" ht="31.5" x14ac:dyDescent="0.25">
      <c r="A35" s="265" t="s">
        <v>250</v>
      </c>
      <c r="B35" s="266" t="s">
        <v>253</v>
      </c>
      <c r="C35" s="283" t="s">
        <v>276</v>
      </c>
      <c r="D35" s="283" t="s">
        <v>275</v>
      </c>
      <c r="E35" s="283" t="s">
        <v>275</v>
      </c>
      <c r="F35" s="283" t="s">
        <v>275</v>
      </c>
      <c r="G35" s="283" t="s">
        <v>275</v>
      </c>
      <c r="H35" s="283" t="s">
        <v>275</v>
      </c>
      <c r="I35" s="283" t="s">
        <v>275</v>
      </c>
      <c r="J35" s="283" t="s">
        <v>275</v>
      </c>
      <c r="K35" s="283" t="s">
        <v>275</v>
      </c>
      <c r="L35" s="152" t="s">
        <v>275</v>
      </c>
      <c r="M35" s="152" t="s">
        <v>275</v>
      </c>
      <c r="N35" s="152" t="s">
        <v>275</v>
      </c>
      <c r="O35" s="152" t="s">
        <v>275</v>
      </c>
      <c r="P35" s="152" t="s">
        <v>275</v>
      </c>
      <c r="Q35" s="152" t="s">
        <v>275</v>
      </c>
      <c r="R35" s="283" t="s">
        <v>275</v>
      </c>
      <c r="S35" s="283" t="s">
        <v>275</v>
      </c>
      <c r="T35" s="283" t="s">
        <v>275</v>
      </c>
      <c r="U35" s="283" t="s">
        <v>275</v>
      </c>
      <c r="V35" s="283" t="s">
        <v>275</v>
      </c>
      <c r="W35" s="283" t="s">
        <v>275</v>
      </c>
      <c r="X35" s="152" t="s">
        <v>275</v>
      </c>
      <c r="Y35" s="152" t="s">
        <v>275</v>
      </c>
      <c r="Z35" s="152" t="s">
        <v>275</v>
      </c>
      <c r="AA35" s="152" t="s">
        <v>275</v>
      </c>
      <c r="AB35" s="152" t="s">
        <v>275</v>
      </c>
      <c r="AC35" s="152" t="s">
        <v>275</v>
      </c>
      <c r="AD35" s="283" t="s">
        <v>275</v>
      </c>
      <c r="AE35" s="152" t="s">
        <v>275</v>
      </c>
      <c r="AF35" s="152" t="s">
        <v>275</v>
      </c>
      <c r="AG35" s="152" t="s">
        <v>275</v>
      </c>
      <c r="AH35" s="152" t="s">
        <v>275</v>
      </c>
      <c r="AI35" s="152" t="s">
        <v>275</v>
      </c>
      <c r="AJ35" s="283" t="s">
        <v>275</v>
      </c>
      <c r="AK35" s="283" t="s">
        <v>275</v>
      </c>
      <c r="AL35" s="283" t="s">
        <v>275</v>
      </c>
      <c r="AM35" s="283" t="s">
        <v>275</v>
      </c>
      <c r="AN35" s="283" t="s">
        <v>275</v>
      </c>
      <c r="AO35" s="283" t="s">
        <v>275</v>
      </c>
      <c r="AP35" s="283" t="s">
        <v>275</v>
      </c>
      <c r="AQ35" s="283" t="s">
        <v>275</v>
      </c>
      <c r="AR35" s="283" t="s">
        <v>275</v>
      </c>
      <c r="AS35" s="283" t="s">
        <v>275</v>
      </c>
      <c r="AT35" s="283" t="s">
        <v>275</v>
      </c>
      <c r="AU35" s="283" t="s">
        <v>275</v>
      </c>
      <c r="AV35" s="283" t="s">
        <v>275</v>
      </c>
      <c r="AW35" s="283" t="s">
        <v>275</v>
      </c>
      <c r="AX35" s="283" t="s">
        <v>275</v>
      </c>
      <c r="AY35" s="283" t="s">
        <v>275</v>
      </c>
      <c r="AZ35" s="283" t="s">
        <v>275</v>
      </c>
      <c r="BA35" s="283" t="s">
        <v>275</v>
      </c>
      <c r="BB35" s="283" t="s">
        <v>275</v>
      </c>
      <c r="BC35" s="283" t="s">
        <v>275</v>
      </c>
      <c r="BD35" s="283" t="s">
        <v>275</v>
      </c>
      <c r="BE35" s="283" t="s">
        <v>275</v>
      </c>
      <c r="BF35" s="283" t="s">
        <v>275</v>
      </c>
      <c r="BG35" s="283" t="s">
        <v>275</v>
      </c>
      <c r="BH35" s="283" t="s">
        <v>275</v>
      </c>
      <c r="BI35" s="283" t="s">
        <v>275</v>
      </c>
      <c r="BJ35" s="283" t="s">
        <v>275</v>
      </c>
      <c r="BK35" s="283" t="s">
        <v>275</v>
      </c>
      <c r="BL35" s="283" t="s">
        <v>275</v>
      </c>
      <c r="BM35" s="283" t="s">
        <v>275</v>
      </c>
      <c r="BN35" s="283" t="s">
        <v>275</v>
      </c>
      <c r="BO35" s="283" t="s">
        <v>275</v>
      </c>
      <c r="BP35" s="283" t="s">
        <v>275</v>
      </c>
      <c r="BQ35" s="283" t="s">
        <v>275</v>
      </c>
      <c r="BR35" s="283" t="s">
        <v>275</v>
      </c>
      <c r="BS35" s="283" t="s">
        <v>275</v>
      </c>
      <c r="BT35" s="152" t="s">
        <v>275</v>
      </c>
      <c r="BU35" s="152" t="s">
        <v>275</v>
      </c>
      <c r="BV35" s="152" t="s">
        <v>275</v>
      </c>
      <c r="BW35" s="152" t="s">
        <v>275</v>
      </c>
      <c r="BX35" s="152" t="s">
        <v>275</v>
      </c>
      <c r="BY35" s="152" t="s">
        <v>275</v>
      </c>
      <c r="BZ35" s="283" t="s">
        <v>275</v>
      </c>
    </row>
    <row r="36" spans="1:78" ht="31.5" x14ac:dyDescent="0.25">
      <c r="A36" s="265" t="s">
        <v>251</v>
      </c>
      <c r="B36" s="266" t="s">
        <v>252</v>
      </c>
      <c r="C36" s="283" t="s">
        <v>276</v>
      </c>
      <c r="D36" s="283" t="s">
        <v>275</v>
      </c>
      <c r="E36" s="283" t="s">
        <v>275</v>
      </c>
      <c r="F36" s="283" t="s">
        <v>275</v>
      </c>
      <c r="G36" s="283" t="s">
        <v>275</v>
      </c>
      <c r="H36" s="283" t="s">
        <v>275</v>
      </c>
      <c r="I36" s="283" t="s">
        <v>275</v>
      </c>
      <c r="J36" s="283" t="s">
        <v>275</v>
      </c>
      <c r="K36" s="283" t="s">
        <v>275</v>
      </c>
      <c r="L36" s="152" t="s">
        <v>275</v>
      </c>
      <c r="M36" s="152" t="s">
        <v>275</v>
      </c>
      <c r="N36" s="152" t="s">
        <v>275</v>
      </c>
      <c r="O36" s="152" t="s">
        <v>275</v>
      </c>
      <c r="P36" s="152" t="s">
        <v>275</v>
      </c>
      <c r="Q36" s="152" t="s">
        <v>275</v>
      </c>
      <c r="R36" s="283" t="s">
        <v>275</v>
      </c>
      <c r="S36" s="283" t="s">
        <v>275</v>
      </c>
      <c r="T36" s="283" t="s">
        <v>275</v>
      </c>
      <c r="U36" s="283" t="s">
        <v>275</v>
      </c>
      <c r="V36" s="283" t="s">
        <v>275</v>
      </c>
      <c r="W36" s="283" t="s">
        <v>275</v>
      </c>
      <c r="X36" s="152" t="s">
        <v>275</v>
      </c>
      <c r="Y36" s="152" t="s">
        <v>275</v>
      </c>
      <c r="Z36" s="152" t="s">
        <v>275</v>
      </c>
      <c r="AA36" s="152" t="s">
        <v>275</v>
      </c>
      <c r="AB36" s="152" t="s">
        <v>275</v>
      </c>
      <c r="AC36" s="152" t="s">
        <v>275</v>
      </c>
      <c r="AD36" s="283" t="s">
        <v>275</v>
      </c>
      <c r="AE36" s="152" t="s">
        <v>275</v>
      </c>
      <c r="AF36" s="152" t="s">
        <v>275</v>
      </c>
      <c r="AG36" s="152" t="s">
        <v>275</v>
      </c>
      <c r="AH36" s="152" t="s">
        <v>275</v>
      </c>
      <c r="AI36" s="152" t="s">
        <v>275</v>
      </c>
      <c r="AJ36" s="283" t="s">
        <v>275</v>
      </c>
      <c r="AK36" s="283" t="s">
        <v>275</v>
      </c>
      <c r="AL36" s="283" t="s">
        <v>275</v>
      </c>
      <c r="AM36" s="283" t="s">
        <v>275</v>
      </c>
      <c r="AN36" s="283" t="s">
        <v>275</v>
      </c>
      <c r="AO36" s="283" t="s">
        <v>275</v>
      </c>
      <c r="AP36" s="283" t="s">
        <v>275</v>
      </c>
      <c r="AQ36" s="283" t="s">
        <v>275</v>
      </c>
      <c r="AR36" s="283" t="s">
        <v>275</v>
      </c>
      <c r="AS36" s="283" t="s">
        <v>275</v>
      </c>
      <c r="AT36" s="283" t="s">
        <v>275</v>
      </c>
      <c r="AU36" s="283" t="s">
        <v>275</v>
      </c>
      <c r="AV36" s="283" t="s">
        <v>275</v>
      </c>
      <c r="AW36" s="283" t="s">
        <v>275</v>
      </c>
      <c r="AX36" s="283" t="s">
        <v>275</v>
      </c>
      <c r="AY36" s="283" t="s">
        <v>275</v>
      </c>
      <c r="AZ36" s="283" t="s">
        <v>275</v>
      </c>
      <c r="BA36" s="283" t="s">
        <v>275</v>
      </c>
      <c r="BB36" s="283" t="s">
        <v>275</v>
      </c>
      <c r="BC36" s="283" t="s">
        <v>275</v>
      </c>
      <c r="BD36" s="283" t="s">
        <v>275</v>
      </c>
      <c r="BE36" s="283" t="s">
        <v>275</v>
      </c>
      <c r="BF36" s="283" t="s">
        <v>275</v>
      </c>
      <c r="BG36" s="283" t="s">
        <v>275</v>
      </c>
      <c r="BH36" s="283" t="s">
        <v>275</v>
      </c>
      <c r="BI36" s="283" t="s">
        <v>275</v>
      </c>
      <c r="BJ36" s="283" t="s">
        <v>275</v>
      </c>
      <c r="BK36" s="283" t="s">
        <v>275</v>
      </c>
      <c r="BL36" s="283" t="s">
        <v>275</v>
      </c>
      <c r="BM36" s="283" t="s">
        <v>275</v>
      </c>
      <c r="BN36" s="283" t="s">
        <v>275</v>
      </c>
      <c r="BO36" s="283" t="s">
        <v>275</v>
      </c>
      <c r="BP36" s="283" t="s">
        <v>275</v>
      </c>
      <c r="BQ36" s="283" t="s">
        <v>275</v>
      </c>
      <c r="BR36" s="283" t="s">
        <v>275</v>
      </c>
      <c r="BS36" s="283" t="s">
        <v>275</v>
      </c>
      <c r="BT36" s="152" t="s">
        <v>275</v>
      </c>
      <c r="BU36" s="152" t="s">
        <v>275</v>
      </c>
      <c r="BV36" s="152" t="s">
        <v>275</v>
      </c>
      <c r="BW36" s="152" t="s">
        <v>275</v>
      </c>
      <c r="BX36" s="152" t="s">
        <v>275</v>
      </c>
      <c r="BY36" s="152" t="s">
        <v>275</v>
      </c>
      <c r="BZ36" s="283" t="s">
        <v>275</v>
      </c>
    </row>
    <row r="37" spans="1:78" ht="31.5" x14ac:dyDescent="0.25">
      <c r="A37" s="265" t="s">
        <v>242</v>
      </c>
      <c r="B37" s="266" t="s">
        <v>246</v>
      </c>
      <c r="C37" s="283" t="s">
        <v>276</v>
      </c>
      <c r="D37" s="283" t="s">
        <v>275</v>
      </c>
      <c r="E37" s="283" t="s">
        <v>275</v>
      </c>
      <c r="F37" s="283" t="s">
        <v>275</v>
      </c>
      <c r="G37" s="283" t="s">
        <v>275</v>
      </c>
      <c r="H37" s="283" t="s">
        <v>275</v>
      </c>
      <c r="I37" s="283" t="s">
        <v>275</v>
      </c>
      <c r="J37" s="283" t="s">
        <v>275</v>
      </c>
      <c r="K37" s="283" t="s">
        <v>275</v>
      </c>
      <c r="L37" s="152" t="s">
        <v>275</v>
      </c>
      <c r="M37" s="152" t="s">
        <v>275</v>
      </c>
      <c r="N37" s="152" t="s">
        <v>275</v>
      </c>
      <c r="O37" s="152" t="s">
        <v>275</v>
      </c>
      <c r="P37" s="152" t="s">
        <v>275</v>
      </c>
      <c r="Q37" s="152" t="s">
        <v>275</v>
      </c>
      <c r="R37" s="283" t="s">
        <v>275</v>
      </c>
      <c r="S37" s="283" t="s">
        <v>275</v>
      </c>
      <c r="T37" s="283" t="s">
        <v>275</v>
      </c>
      <c r="U37" s="283" t="s">
        <v>275</v>
      </c>
      <c r="V37" s="283" t="s">
        <v>275</v>
      </c>
      <c r="W37" s="283" t="s">
        <v>275</v>
      </c>
      <c r="X37" s="152" t="s">
        <v>275</v>
      </c>
      <c r="Y37" s="152" t="s">
        <v>275</v>
      </c>
      <c r="Z37" s="152" t="s">
        <v>275</v>
      </c>
      <c r="AA37" s="152" t="s">
        <v>275</v>
      </c>
      <c r="AB37" s="152" t="s">
        <v>275</v>
      </c>
      <c r="AC37" s="152" t="s">
        <v>275</v>
      </c>
      <c r="AD37" s="283" t="s">
        <v>275</v>
      </c>
      <c r="AE37" s="152" t="s">
        <v>275</v>
      </c>
      <c r="AF37" s="152" t="s">
        <v>275</v>
      </c>
      <c r="AG37" s="152" t="s">
        <v>275</v>
      </c>
      <c r="AH37" s="152" t="s">
        <v>275</v>
      </c>
      <c r="AI37" s="152" t="s">
        <v>275</v>
      </c>
      <c r="AJ37" s="283" t="s">
        <v>275</v>
      </c>
      <c r="AK37" s="283" t="s">
        <v>275</v>
      </c>
      <c r="AL37" s="283" t="s">
        <v>275</v>
      </c>
      <c r="AM37" s="283" t="s">
        <v>275</v>
      </c>
      <c r="AN37" s="283" t="s">
        <v>275</v>
      </c>
      <c r="AO37" s="283" t="s">
        <v>275</v>
      </c>
      <c r="AP37" s="283" t="s">
        <v>275</v>
      </c>
      <c r="AQ37" s="283" t="s">
        <v>275</v>
      </c>
      <c r="AR37" s="283" t="s">
        <v>275</v>
      </c>
      <c r="AS37" s="283" t="s">
        <v>275</v>
      </c>
      <c r="AT37" s="283" t="s">
        <v>275</v>
      </c>
      <c r="AU37" s="283" t="s">
        <v>275</v>
      </c>
      <c r="AV37" s="283" t="s">
        <v>275</v>
      </c>
      <c r="AW37" s="283" t="s">
        <v>275</v>
      </c>
      <c r="AX37" s="283" t="s">
        <v>275</v>
      </c>
      <c r="AY37" s="283" t="s">
        <v>275</v>
      </c>
      <c r="AZ37" s="283" t="s">
        <v>275</v>
      </c>
      <c r="BA37" s="283" t="s">
        <v>275</v>
      </c>
      <c r="BB37" s="283" t="s">
        <v>275</v>
      </c>
      <c r="BC37" s="283" t="s">
        <v>275</v>
      </c>
      <c r="BD37" s="283" t="s">
        <v>275</v>
      </c>
      <c r="BE37" s="283" t="s">
        <v>275</v>
      </c>
      <c r="BF37" s="283" t="s">
        <v>275</v>
      </c>
      <c r="BG37" s="283" t="s">
        <v>275</v>
      </c>
      <c r="BH37" s="283" t="s">
        <v>275</v>
      </c>
      <c r="BI37" s="283" t="s">
        <v>275</v>
      </c>
      <c r="BJ37" s="283" t="s">
        <v>275</v>
      </c>
      <c r="BK37" s="283" t="s">
        <v>275</v>
      </c>
      <c r="BL37" s="283" t="s">
        <v>275</v>
      </c>
      <c r="BM37" s="283" t="s">
        <v>275</v>
      </c>
      <c r="BN37" s="283" t="s">
        <v>275</v>
      </c>
      <c r="BO37" s="283" t="s">
        <v>275</v>
      </c>
      <c r="BP37" s="283" t="s">
        <v>275</v>
      </c>
      <c r="BQ37" s="283" t="s">
        <v>275</v>
      </c>
      <c r="BR37" s="283" t="s">
        <v>275</v>
      </c>
      <c r="BS37" s="283" t="s">
        <v>275</v>
      </c>
      <c r="BT37" s="152" t="s">
        <v>275</v>
      </c>
      <c r="BU37" s="152" t="s">
        <v>275</v>
      </c>
      <c r="BV37" s="152" t="s">
        <v>275</v>
      </c>
      <c r="BW37" s="152" t="s">
        <v>275</v>
      </c>
      <c r="BX37" s="152" t="s">
        <v>275</v>
      </c>
      <c r="BY37" s="152" t="s">
        <v>275</v>
      </c>
      <c r="BZ37" s="283" t="s">
        <v>275</v>
      </c>
    </row>
    <row r="38" spans="1:78" ht="31.5" x14ac:dyDescent="0.25">
      <c r="A38" s="265" t="s">
        <v>243</v>
      </c>
      <c r="B38" s="266" t="s">
        <v>247</v>
      </c>
      <c r="C38" s="283" t="s">
        <v>276</v>
      </c>
      <c r="D38" s="283" t="s">
        <v>275</v>
      </c>
      <c r="E38" s="283" t="s">
        <v>275</v>
      </c>
      <c r="F38" s="283" t="s">
        <v>275</v>
      </c>
      <c r="G38" s="283" t="s">
        <v>275</v>
      </c>
      <c r="H38" s="283" t="s">
        <v>275</v>
      </c>
      <c r="I38" s="283" t="s">
        <v>275</v>
      </c>
      <c r="J38" s="283" t="s">
        <v>275</v>
      </c>
      <c r="K38" s="283" t="s">
        <v>275</v>
      </c>
      <c r="L38" s="152" t="s">
        <v>275</v>
      </c>
      <c r="M38" s="152" t="s">
        <v>275</v>
      </c>
      <c r="N38" s="152" t="s">
        <v>275</v>
      </c>
      <c r="O38" s="152" t="s">
        <v>275</v>
      </c>
      <c r="P38" s="152" t="s">
        <v>275</v>
      </c>
      <c r="Q38" s="152" t="s">
        <v>275</v>
      </c>
      <c r="R38" s="283" t="s">
        <v>275</v>
      </c>
      <c r="S38" s="283" t="s">
        <v>275</v>
      </c>
      <c r="T38" s="283" t="s">
        <v>275</v>
      </c>
      <c r="U38" s="283" t="s">
        <v>275</v>
      </c>
      <c r="V38" s="283" t="s">
        <v>275</v>
      </c>
      <c r="W38" s="283" t="s">
        <v>275</v>
      </c>
      <c r="X38" s="152" t="s">
        <v>275</v>
      </c>
      <c r="Y38" s="152" t="s">
        <v>275</v>
      </c>
      <c r="Z38" s="152" t="s">
        <v>275</v>
      </c>
      <c r="AA38" s="152" t="s">
        <v>275</v>
      </c>
      <c r="AB38" s="152" t="s">
        <v>275</v>
      </c>
      <c r="AC38" s="152" t="s">
        <v>275</v>
      </c>
      <c r="AD38" s="283" t="s">
        <v>275</v>
      </c>
      <c r="AE38" s="152" t="s">
        <v>275</v>
      </c>
      <c r="AF38" s="152" t="s">
        <v>275</v>
      </c>
      <c r="AG38" s="152" t="s">
        <v>275</v>
      </c>
      <c r="AH38" s="152" t="s">
        <v>275</v>
      </c>
      <c r="AI38" s="152" t="s">
        <v>275</v>
      </c>
      <c r="AJ38" s="283" t="s">
        <v>275</v>
      </c>
      <c r="AK38" s="283" t="s">
        <v>275</v>
      </c>
      <c r="AL38" s="283" t="s">
        <v>275</v>
      </c>
      <c r="AM38" s="283" t="s">
        <v>275</v>
      </c>
      <c r="AN38" s="283" t="s">
        <v>275</v>
      </c>
      <c r="AO38" s="283" t="s">
        <v>275</v>
      </c>
      <c r="AP38" s="283" t="s">
        <v>275</v>
      </c>
      <c r="AQ38" s="283" t="s">
        <v>275</v>
      </c>
      <c r="AR38" s="283" t="s">
        <v>275</v>
      </c>
      <c r="AS38" s="283" t="s">
        <v>275</v>
      </c>
      <c r="AT38" s="283" t="s">
        <v>275</v>
      </c>
      <c r="AU38" s="283" t="s">
        <v>275</v>
      </c>
      <c r="AV38" s="283" t="s">
        <v>275</v>
      </c>
      <c r="AW38" s="283" t="s">
        <v>275</v>
      </c>
      <c r="AX38" s="283" t="s">
        <v>275</v>
      </c>
      <c r="AY38" s="283" t="s">
        <v>275</v>
      </c>
      <c r="AZ38" s="283" t="s">
        <v>275</v>
      </c>
      <c r="BA38" s="283" t="s">
        <v>275</v>
      </c>
      <c r="BB38" s="283" t="s">
        <v>275</v>
      </c>
      <c r="BC38" s="283" t="s">
        <v>275</v>
      </c>
      <c r="BD38" s="283" t="s">
        <v>275</v>
      </c>
      <c r="BE38" s="283" t="s">
        <v>275</v>
      </c>
      <c r="BF38" s="283" t="s">
        <v>275</v>
      </c>
      <c r="BG38" s="283" t="s">
        <v>275</v>
      </c>
      <c r="BH38" s="283" t="s">
        <v>275</v>
      </c>
      <c r="BI38" s="283" t="s">
        <v>275</v>
      </c>
      <c r="BJ38" s="283" t="s">
        <v>275</v>
      </c>
      <c r="BK38" s="283" t="s">
        <v>275</v>
      </c>
      <c r="BL38" s="283" t="s">
        <v>275</v>
      </c>
      <c r="BM38" s="283" t="s">
        <v>275</v>
      </c>
      <c r="BN38" s="283" t="s">
        <v>275</v>
      </c>
      <c r="BO38" s="283" t="s">
        <v>275</v>
      </c>
      <c r="BP38" s="283" t="s">
        <v>275</v>
      </c>
      <c r="BQ38" s="283" t="s">
        <v>275</v>
      </c>
      <c r="BR38" s="283" t="s">
        <v>275</v>
      </c>
      <c r="BS38" s="283" t="s">
        <v>275</v>
      </c>
      <c r="BT38" s="152" t="s">
        <v>275</v>
      </c>
      <c r="BU38" s="152" t="s">
        <v>275</v>
      </c>
      <c r="BV38" s="152" t="s">
        <v>275</v>
      </c>
      <c r="BW38" s="152" t="s">
        <v>275</v>
      </c>
      <c r="BX38" s="152" t="s">
        <v>275</v>
      </c>
      <c r="BY38" s="152" t="s">
        <v>275</v>
      </c>
      <c r="BZ38" s="283" t="s">
        <v>275</v>
      </c>
    </row>
    <row r="39" spans="1:78" x14ac:dyDescent="0.25">
      <c r="A39" s="265" t="s">
        <v>244</v>
      </c>
      <c r="B39" s="266" t="s">
        <v>248</v>
      </c>
      <c r="C39" s="283" t="s">
        <v>276</v>
      </c>
      <c r="D39" s="283" t="s">
        <v>275</v>
      </c>
      <c r="E39" s="283" t="s">
        <v>275</v>
      </c>
      <c r="F39" s="283" t="s">
        <v>275</v>
      </c>
      <c r="G39" s="283" t="s">
        <v>275</v>
      </c>
      <c r="H39" s="283" t="s">
        <v>275</v>
      </c>
      <c r="I39" s="283" t="s">
        <v>275</v>
      </c>
      <c r="J39" s="283" t="s">
        <v>275</v>
      </c>
      <c r="K39" s="283" t="s">
        <v>275</v>
      </c>
      <c r="L39" s="152" t="s">
        <v>275</v>
      </c>
      <c r="M39" s="152" t="s">
        <v>275</v>
      </c>
      <c r="N39" s="152" t="s">
        <v>275</v>
      </c>
      <c r="O39" s="152" t="s">
        <v>275</v>
      </c>
      <c r="P39" s="152" t="s">
        <v>275</v>
      </c>
      <c r="Q39" s="152" t="s">
        <v>275</v>
      </c>
      <c r="R39" s="283" t="s">
        <v>275</v>
      </c>
      <c r="S39" s="283" t="s">
        <v>275</v>
      </c>
      <c r="T39" s="283" t="s">
        <v>275</v>
      </c>
      <c r="U39" s="283" t="s">
        <v>275</v>
      </c>
      <c r="V39" s="283" t="s">
        <v>275</v>
      </c>
      <c r="W39" s="283" t="s">
        <v>275</v>
      </c>
      <c r="X39" s="152" t="s">
        <v>275</v>
      </c>
      <c r="Y39" s="152" t="s">
        <v>275</v>
      </c>
      <c r="Z39" s="152" t="s">
        <v>275</v>
      </c>
      <c r="AA39" s="152" t="s">
        <v>275</v>
      </c>
      <c r="AB39" s="152" t="s">
        <v>275</v>
      </c>
      <c r="AC39" s="152" t="s">
        <v>275</v>
      </c>
      <c r="AD39" s="283" t="s">
        <v>275</v>
      </c>
      <c r="AE39" s="152" t="s">
        <v>275</v>
      </c>
      <c r="AF39" s="152" t="s">
        <v>275</v>
      </c>
      <c r="AG39" s="152" t="s">
        <v>275</v>
      </c>
      <c r="AH39" s="152" t="s">
        <v>275</v>
      </c>
      <c r="AI39" s="152" t="s">
        <v>275</v>
      </c>
      <c r="AJ39" s="283" t="s">
        <v>275</v>
      </c>
      <c r="AK39" s="283" t="s">
        <v>275</v>
      </c>
      <c r="AL39" s="283" t="s">
        <v>275</v>
      </c>
      <c r="AM39" s="283" t="s">
        <v>275</v>
      </c>
      <c r="AN39" s="283" t="s">
        <v>275</v>
      </c>
      <c r="AO39" s="283" t="s">
        <v>275</v>
      </c>
      <c r="AP39" s="283" t="s">
        <v>275</v>
      </c>
      <c r="AQ39" s="283" t="s">
        <v>275</v>
      </c>
      <c r="AR39" s="283" t="s">
        <v>275</v>
      </c>
      <c r="AS39" s="283" t="s">
        <v>275</v>
      </c>
      <c r="AT39" s="283" t="s">
        <v>275</v>
      </c>
      <c r="AU39" s="283" t="s">
        <v>275</v>
      </c>
      <c r="AV39" s="283" t="s">
        <v>275</v>
      </c>
      <c r="AW39" s="283" t="s">
        <v>275</v>
      </c>
      <c r="AX39" s="283" t="s">
        <v>275</v>
      </c>
      <c r="AY39" s="283" t="s">
        <v>275</v>
      </c>
      <c r="AZ39" s="283" t="s">
        <v>275</v>
      </c>
      <c r="BA39" s="283" t="s">
        <v>275</v>
      </c>
      <c r="BB39" s="283" t="s">
        <v>275</v>
      </c>
      <c r="BC39" s="283" t="s">
        <v>275</v>
      </c>
      <c r="BD39" s="283" t="s">
        <v>275</v>
      </c>
      <c r="BE39" s="283" t="s">
        <v>275</v>
      </c>
      <c r="BF39" s="283" t="s">
        <v>275</v>
      </c>
      <c r="BG39" s="283" t="s">
        <v>275</v>
      </c>
      <c r="BH39" s="283" t="s">
        <v>275</v>
      </c>
      <c r="BI39" s="283" t="s">
        <v>275</v>
      </c>
      <c r="BJ39" s="283" t="s">
        <v>275</v>
      </c>
      <c r="BK39" s="283" t="s">
        <v>275</v>
      </c>
      <c r="BL39" s="283" t="s">
        <v>275</v>
      </c>
      <c r="BM39" s="283" t="s">
        <v>275</v>
      </c>
      <c r="BN39" s="283" t="s">
        <v>275</v>
      </c>
      <c r="BO39" s="283" t="s">
        <v>275</v>
      </c>
      <c r="BP39" s="283" t="s">
        <v>275</v>
      </c>
      <c r="BQ39" s="283" t="s">
        <v>275</v>
      </c>
      <c r="BR39" s="283" t="s">
        <v>275</v>
      </c>
      <c r="BS39" s="283" t="s">
        <v>275</v>
      </c>
      <c r="BT39" s="152" t="s">
        <v>275</v>
      </c>
      <c r="BU39" s="152" t="s">
        <v>275</v>
      </c>
      <c r="BV39" s="152" t="s">
        <v>275</v>
      </c>
      <c r="BW39" s="152" t="s">
        <v>275</v>
      </c>
      <c r="BX39" s="152" t="s">
        <v>275</v>
      </c>
      <c r="BY39" s="152" t="s">
        <v>275</v>
      </c>
      <c r="BZ39" s="283" t="s">
        <v>275</v>
      </c>
    </row>
    <row r="40" spans="1:78" ht="23.25" customHeight="1" x14ac:dyDescent="0.25">
      <c r="A40" s="265" t="s">
        <v>249</v>
      </c>
      <c r="B40" s="266" t="s">
        <v>220</v>
      </c>
      <c r="C40" s="283" t="s">
        <v>276</v>
      </c>
      <c r="D40" s="152">
        <f>D45+D41</f>
        <v>81.241389439999992</v>
      </c>
      <c r="E40" s="152">
        <f>E45</f>
        <v>8.1416765499999997</v>
      </c>
      <c r="F40" s="152">
        <f>F45</f>
        <v>4.915</v>
      </c>
      <c r="G40" s="283" t="s">
        <v>275</v>
      </c>
      <c r="H40" s="283" t="s">
        <v>275</v>
      </c>
      <c r="I40" s="283" t="s">
        <v>275</v>
      </c>
      <c r="J40" s="283" t="s">
        <v>275</v>
      </c>
      <c r="K40" s="283" t="s">
        <v>275</v>
      </c>
      <c r="L40" s="152">
        <f>L45</f>
        <v>10.17816436</v>
      </c>
      <c r="M40" s="152" t="s">
        <v>275</v>
      </c>
      <c r="N40" s="152" t="s">
        <v>275</v>
      </c>
      <c r="O40" s="152" t="s">
        <v>275</v>
      </c>
      <c r="P40" s="152" t="s">
        <v>275</v>
      </c>
      <c r="Q40" s="152" t="s">
        <v>275</v>
      </c>
      <c r="R40" s="152">
        <f>R45</f>
        <v>5</v>
      </c>
      <c r="S40" s="283" t="s">
        <v>275</v>
      </c>
      <c r="T40" s="283" t="s">
        <v>275</v>
      </c>
      <c r="U40" s="283" t="s">
        <v>275</v>
      </c>
      <c r="V40" s="283" t="s">
        <v>275</v>
      </c>
      <c r="W40" s="283" t="s">
        <v>275</v>
      </c>
      <c r="X40" s="152">
        <f>X45</f>
        <v>8.1416765499999997</v>
      </c>
      <c r="Y40" s="152" t="s">
        <v>275</v>
      </c>
      <c r="Z40" s="152" t="s">
        <v>275</v>
      </c>
      <c r="AA40" s="152" t="s">
        <v>275</v>
      </c>
      <c r="AB40" s="152" t="s">
        <v>275</v>
      </c>
      <c r="AC40" s="152" t="s">
        <v>275</v>
      </c>
      <c r="AD40" s="152">
        <f>AD45</f>
        <v>21.78844273</v>
      </c>
      <c r="AE40" s="283" t="s">
        <v>275</v>
      </c>
      <c r="AF40" s="283" t="s">
        <v>275</v>
      </c>
      <c r="AG40" s="283" t="s">
        <v>275</v>
      </c>
      <c r="AH40" s="283" t="s">
        <v>275</v>
      </c>
      <c r="AI40" s="283" t="s">
        <v>275</v>
      </c>
      <c r="AJ40" s="152" t="str">
        <f>AJ45</f>
        <v>нд</v>
      </c>
      <c r="AK40" s="283" t="s">
        <v>275</v>
      </c>
      <c r="AL40" s="283" t="s">
        <v>275</v>
      </c>
      <c r="AM40" s="283" t="s">
        <v>275</v>
      </c>
      <c r="AN40" s="283" t="s">
        <v>275</v>
      </c>
      <c r="AO40" s="283" t="s">
        <v>275</v>
      </c>
      <c r="AP40" s="152">
        <f>AP45</f>
        <v>11.8472174</v>
      </c>
      <c r="AQ40" s="152">
        <f>AQ41</f>
        <v>7.0640771100000004</v>
      </c>
      <c r="AR40" s="283" t="s">
        <v>275</v>
      </c>
      <c r="AS40" s="283" t="s">
        <v>275</v>
      </c>
      <c r="AT40" s="152">
        <f>AT41</f>
        <v>85.8</v>
      </c>
      <c r="AU40" s="152" t="s">
        <v>275</v>
      </c>
      <c r="AV40" s="152" t="str">
        <f>AV45</f>
        <v>нд</v>
      </c>
      <c r="AW40" s="152" t="s">
        <v>275</v>
      </c>
      <c r="AX40" s="152" t="s">
        <v>275</v>
      </c>
      <c r="AY40" s="152" t="s">
        <v>275</v>
      </c>
      <c r="AZ40" s="152" t="s">
        <v>275</v>
      </c>
      <c r="BA40" s="152" t="s">
        <v>275</v>
      </c>
      <c r="BB40" s="152">
        <f>BB45</f>
        <v>11.8472174</v>
      </c>
      <c r="BC40" s="152" t="s">
        <v>275</v>
      </c>
      <c r="BD40" s="283" t="s">
        <v>275</v>
      </c>
      <c r="BE40" s="283" t="s">
        <v>275</v>
      </c>
      <c r="BF40" s="283" t="s">
        <v>275</v>
      </c>
      <c r="BG40" s="283" t="s">
        <v>275</v>
      </c>
      <c r="BH40" s="152" t="str">
        <f>BH45</f>
        <v>нд</v>
      </c>
      <c r="BI40" s="283" t="s">
        <v>275</v>
      </c>
      <c r="BJ40" s="283">
        <v>0</v>
      </c>
      <c r="BK40" s="283">
        <v>0</v>
      </c>
      <c r="BL40" s="283">
        <v>0</v>
      </c>
      <c r="BM40" s="283" t="s">
        <v>275</v>
      </c>
      <c r="BN40" s="152">
        <f>BN45</f>
        <v>50.482877529999996</v>
      </c>
      <c r="BO40" s="152">
        <f>BO41</f>
        <v>7.0640771100000004</v>
      </c>
      <c r="BP40" s="283" t="s">
        <v>275</v>
      </c>
      <c r="BQ40" s="283" t="s">
        <v>275</v>
      </c>
      <c r="BR40" s="152">
        <f>BR41</f>
        <v>85.8</v>
      </c>
      <c r="BS40" s="283" t="s">
        <v>275</v>
      </c>
      <c r="BT40" s="152">
        <f>BT45</f>
        <v>8.1416765499999997</v>
      </c>
      <c r="BU40" s="152" t="s">
        <v>275</v>
      </c>
      <c r="BV40" s="152" t="s">
        <v>275</v>
      </c>
      <c r="BW40" s="152" t="s">
        <v>275</v>
      </c>
      <c r="BX40" s="152" t="s">
        <v>275</v>
      </c>
      <c r="BY40" s="152" t="s">
        <v>275</v>
      </c>
      <c r="BZ40" s="283" t="s">
        <v>275</v>
      </c>
    </row>
    <row r="41" spans="1:78" ht="23.25" customHeight="1" x14ac:dyDescent="0.25">
      <c r="A41" s="265" t="s">
        <v>254</v>
      </c>
      <c r="B41" s="266" t="s">
        <v>258</v>
      </c>
      <c r="C41" s="265" t="s">
        <v>276</v>
      </c>
      <c r="D41" s="152">
        <f>D42</f>
        <v>7.0640771100000004</v>
      </c>
      <c r="E41" s="152" t="str">
        <f>E42</f>
        <v>нд</v>
      </c>
      <c r="F41" s="152" t="s">
        <v>275</v>
      </c>
      <c r="G41" s="152" t="s">
        <v>275</v>
      </c>
      <c r="H41" s="152" t="s">
        <v>275</v>
      </c>
      <c r="I41" s="152" t="s">
        <v>275</v>
      </c>
      <c r="J41" s="152" t="s">
        <v>275</v>
      </c>
      <c r="K41" s="152" t="s">
        <v>275</v>
      </c>
      <c r="L41" s="152" t="s">
        <v>275</v>
      </c>
      <c r="M41" s="152" t="s">
        <v>275</v>
      </c>
      <c r="N41" s="152" t="s">
        <v>275</v>
      </c>
      <c r="O41" s="152" t="s">
        <v>275</v>
      </c>
      <c r="P41" s="152" t="s">
        <v>275</v>
      </c>
      <c r="Q41" s="152" t="s">
        <v>275</v>
      </c>
      <c r="R41" s="152" t="s">
        <v>275</v>
      </c>
      <c r="S41" s="152" t="s">
        <v>275</v>
      </c>
      <c r="T41" s="152" t="s">
        <v>275</v>
      </c>
      <c r="U41" s="152" t="s">
        <v>275</v>
      </c>
      <c r="V41" s="152" t="s">
        <v>275</v>
      </c>
      <c r="W41" s="152" t="s">
        <v>275</v>
      </c>
      <c r="X41" s="152" t="s">
        <v>275</v>
      </c>
      <c r="Y41" s="152" t="s">
        <v>275</v>
      </c>
      <c r="Z41" s="152" t="s">
        <v>275</v>
      </c>
      <c r="AA41" s="152" t="s">
        <v>275</v>
      </c>
      <c r="AB41" s="152" t="s">
        <v>275</v>
      </c>
      <c r="AC41" s="152" t="s">
        <v>275</v>
      </c>
      <c r="AD41" s="152" t="s">
        <v>275</v>
      </c>
      <c r="AE41" s="152" t="s">
        <v>275</v>
      </c>
      <c r="AF41" s="152" t="s">
        <v>275</v>
      </c>
      <c r="AG41" s="152" t="s">
        <v>275</v>
      </c>
      <c r="AH41" s="152" t="s">
        <v>275</v>
      </c>
      <c r="AI41" s="152" t="s">
        <v>275</v>
      </c>
      <c r="AJ41" s="152" t="s">
        <v>275</v>
      </c>
      <c r="AK41" s="152" t="s">
        <v>275</v>
      </c>
      <c r="AL41" s="152" t="s">
        <v>275</v>
      </c>
      <c r="AM41" s="152" t="s">
        <v>275</v>
      </c>
      <c r="AN41" s="152" t="s">
        <v>275</v>
      </c>
      <c r="AO41" s="152" t="s">
        <v>275</v>
      </c>
      <c r="AP41" s="152" t="s">
        <v>275</v>
      </c>
      <c r="AQ41" s="152">
        <f>AQ42</f>
        <v>7.0640771100000004</v>
      </c>
      <c r="AR41" s="152" t="str">
        <f>AR42</f>
        <v>нд</v>
      </c>
      <c r="AS41" s="152" t="str">
        <f>AS42</f>
        <v>нд</v>
      </c>
      <c r="AT41" s="152">
        <f>AT42</f>
        <v>85.8</v>
      </c>
      <c r="AU41" s="152" t="str">
        <f>AU42</f>
        <v>нд</v>
      </c>
      <c r="AV41" s="152" t="str">
        <f t="shared" ref="AV41:BN41" si="7">AV42</f>
        <v>нд</v>
      </c>
      <c r="AW41" s="152" t="str">
        <f t="shared" si="7"/>
        <v>нд</v>
      </c>
      <c r="AX41" s="152" t="str">
        <f t="shared" si="7"/>
        <v>нд</v>
      </c>
      <c r="AY41" s="152" t="str">
        <f t="shared" si="7"/>
        <v>нд</v>
      </c>
      <c r="AZ41" s="152" t="str">
        <f t="shared" si="7"/>
        <v>нд</v>
      </c>
      <c r="BA41" s="152" t="str">
        <f t="shared" si="7"/>
        <v>нд</v>
      </c>
      <c r="BB41" s="152" t="str">
        <f t="shared" si="7"/>
        <v>нд</v>
      </c>
      <c r="BC41" s="152" t="str">
        <f t="shared" si="7"/>
        <v>нд</v>
      </c>
      <c r="BD41" s="152" t="str">
        <f t="shared" si="7"/>
        <v>нд</v>
      </c>
      <c r="BE41" s="152" t="str">
        <f t="shared" si="7"/>
        <v>нд</v>
      </c>
      <c r="BF41" s="152" t="str">
        <f t="shared" si="7"/>
        <v>нд</v>
      </c>
      <c r="BG41" s="152" t="str">
        <f t="shared" si="7"/>
        <v>нд</v>
      </c>
      <c r="BH41" s="152" t="str">
        <f t="shared" si="7"/>
        <v>нд</v>
      </c>
      <c r="BI41" s="152" t="str">
        <f t="shared" si="7"/>
        <v>нд</v>
      </c>
      <c r="BJ41" s="152" t="str">
        <f t="shared" si="7"/>
        <v>нд</v>
      </c>
      <c r="BK41" s="152" t="str">
        <f t="shared" si="7"/>
        <v>нд</v>
      </c>
      <c r="BL41" s="152" t="str">
        <f t="shared" si="7"/>
        <v>нд</v>
      </c>
      <c r="BM41" s="152" t="str">
        <f t="shared" si="7"/>
        <v>нд</v>
      </c>
      <c r="BN41" s="152" t="str">
        <f t="shared" si="7"/>
        <v>нд</v>
      </c>
      <c r="BO41" s="152">
        <f>BO42</f>
        <v>7.0640771100000004</v>
      </c>
      <c r="BP41" s="152" t="str">
        <f>BP42</f>
        <v>нд</v>
      </c>
      <c r="BQ41" s="152" t="str">
        <f>BQ42</f>
        <v>нд</v>
      </c>
      <c r="BR41" s="152">
        <f>BR42</f>
        <v>85.8</v>
      </c>
      <c r="BS41" s="152" t="str">
        <f t="shared" ref="BS41:BZ41" si="8">BS42</f>
        <v>нд</v>
      </c>
      <c r="BT41" s="152" t="s">
        <v>275</v>
      </c>
      <c r="BU41" s="152" t="s">
        <v>275</v>
      </c>
      <c r="BV41" s="152" t="s">
        <v>275</v>
      </c>
      <c r="BW41" s="152" t="s">
        <v>275</v>
      </c>
      <c r="BX41" s="152" t="s">
        <v>275</v>
      </c>
      <c r="BY41" s="152" t="s">
        <v>275</v>
      </c>
      <c r="BZ41" s="152" t="str">
        <f t="shared" si="8"/>
        <v>нд</v>
      </c>
    </row>
    <row r="42" spans="1:78" ht="38.25" customHeight="1" x14ac:dyDescent="0.25">
      <c r="A42" s="265" t="s">
        <v>530</v>
      </c>
      <c r="B42" s="266" t="s">
        <v>531</v>
      </c>
      <c r="C42" s="265" t="s">
        <v>558</v>
      </c>
      <c r="D42" s="152">
        <f>'2'!H40</f>
        <v>7.0640771100000004</v>
      </c>
      <c r="E42" s="152" t="str">
        <f>'[4]2'!I40</f>
        <v>нд</v>
      </c>
      <c r="F42" s="283" t="s">
        <v>275</v>
      </c>
      <c r="G42" s="152" t="s">
        <v>275</v>
      </c>
      <c r="H42" s="283" t="s">
        <v>275</v>
      </c>
      <c r="I42" s="283" t="s">
        <v>275</v>
      </c>
      <c r="J42" s="283" t="s">
        <v>275</v>
      </c>
      <c r="K42" s="283" t="s">
        <v>275</v>
      </c>
      <c r="L42" s="152" t="s">
        <v>275</v>
      </c>
      <c r="M42" s="152" t="s">
        <v>275</v>
      </c>
      <c r="N42" s="152" t="s">
        <v>275</v>
      </c>
      <c r="O42" s="152" t="s">
        <v>275</v>
      </c>
      <c r="P42" s="152" t="s">
        <v>275</v>
      </c>
      <c r="Q42" s="152" t="s">
        <v>275</v>
      </c>
      <c r="R42" s="283" t="s">
        <v>275</v>
      </c>
      <c r="S42" s="152" t="s">
        <v>275</v>
      </c>
      <c r="T42" s="283" t="s">
        <v>275</v>
      </c>
      <c r="U42" s="283" t="s">
        <v>275</v>
      </c>
      <c r="V42" s="283" t="s">
        <v>275</v>
      </c>
      <c r="W42" s="283" t="s">
        <v>275</v>
      </c>
      <c r="X42" s="152" t="s">
        <v>275</v>
      </c>
      <c r="Y42" s="152" t="s">
        <v>275</v>
      </c>
      <c r="Z42" s="152" t="s">
        <v>275</v>
      </c>
      <c r="AA42" s="152" t="s">
        <v>275</v>
      </c>
      <c r="AB42" s="152" t="s">
        <v>275</v>
      </c>
      <c r="AC42" s="152" t="s">
        <v>275</v>
      </c>
      <c r="AD42" s="152" t="s">
        <v>275</v>
      </c>
      <c r="AE42" s="283" t="s">
        <v>275</v>
      </c>
      <c r="AF42" s="283" t="s">
        <v>275</v>
      </c>
      <c r="AG42" s="283" t="s">
        <v>275</v>
      </c>
      <c r="AH42" s="283" t="s">
        <v>275</v>
      </c>
      <c r="AI42" s="283" t="s">
        <v>275</v>
      </c>
      <c r="AJ42" s="152" t="s">
        <v>275</v>
      </c>
      <c r="AK42" s="283" t="s">
        <v>275</v>
      </c>
      <c r="AL42" s="283" t="s">
        <v>275</v>
      </c>
      <c r="AM42" s="283" t="s">
        <v>275</v>
      </c>
      <c r="AN42" s="283" t="s">
        <v>275</v>
      </c>
      <c r="AO42" s="283" t="s">
        <v>275</v>
      </c>
      <c r="AP42" s="152" t="s">
        <v>275</v>
      </c>
      <c r="AQ42" s="152">
        <f>D42</f>
        <v>7.0640771100000004</v>
      </c>
      <c r="AR42" s="152" t="s">
        <v>275</v>
      </c>
      <c r="AS42" s="152" t="s">
        <v>275</v>
      </c>
      <c r="AT42" s="152">
        <v>85.8</v>
      </c>
      <c r="AU42" s="152" t="s">
        <v>275</v>
      </c>
      <c r="AV42" s="152" t="s">
        <v>275</v>
      </c>
      <c r="AW42" s="152" t="s">
        <v>275</v>
      </c>
      <c r="AX42" s="152" t="s">
        <v>275</v>
      </c>
      <c r="AY42" s="152" t="s">
        <v>275</v>
      </c>
      <c r="AZ42" s="152" t="s">
        <v>275</v>
      </c>
      <c r="BA42" s="152" t="s">
        <v>275</v>
      </c>
      <c r="BB42" s="152" t="s">
        <v>275</v>
      </c>
      <c r="BC42" s="152" t="s">
        <v>275</v>
      </c>
      <c r="BD42" s="283" t="s">
        <v>275</v>
      </c>
      <c r="BE42" s="283" t="s">
        <v>275</v>
      </c>
      <c r="BF42" s="152" t="s">
        <v>275</v>
      </c>
      <c r="BG42" s="283" t="s">
        <v>275</v>
      </c>
      <c r="BH42" s="152" t="s">
        <v>275</v>
      </c>
      <c r="BI42" s="152" t="s">
        <v>275</v>
      </c>
      <c r="BJ42" s="283" t="s">
        <v>275</v>
      </c>
      <c r="BK42" s="283" t="s">
        <v>275</v>
      </c>
      <c r="BL42" s="152" t="s">
        <v>275</v>
      </c>
      <c r="BM42" s="283" t="s">
        <v>275</v>
      </c>
      <c r="BN42" s="152" t="s">
        <v>275</v>
      </c>
      <c r="BO42" s="152">
        <f>AQ42</f>
        <v>7.0640771100000004</v>
      </c>
      <c r="BP42" s="283" t="s">
        <v>275</v>
      </c>
      <c r="BQ42" s="283" t="s">
        <v>275</v>
      </c>
      <c r="BR42" s="152">
        <f>AT42</f>
        <v>85.8</v>
      </c>
      <c r="BS42" s="283" t="s">
        <v>275</v>
      </c>
      <c r="BT42" s="152" t="s">
        <v>275</v>
      </c>
      <c r="BU42" s="152" t="s">
        <v>275</v>
      </c>
      <c r="BV42" s="152" t="s">
        <v>275</v>
      </c>
      <c r="BW42" s="152" t="s">
        <v>275</v>
      </c>
      <c r="BX42" s="152" t="s">
        <v>275</v>
      </c>
      <c r="BY42" s="152" t="s">
        <v>275</v>
      </c>
      <c r="BZ42" s="283" t="s">
        <v>275</v>
      </c>
    </row>
    <row r="43" spans="1:78" ht="31.5" x14ac:dyDescent="0.25">
      <c r="A43" s="265" t="s">
        <v>255</v>
      </c>
      <c r="B43" s="266" t="s">
        <v>259</v>
      </c>
      <c r="C43" s="283" t="s">
        <v>276</v>
      </c>
      <c r="D43" s="283" t="s">
        <v>275</v>
      </c>
      <c r="E43" s="283" t="s">
        <v>275</v>
      </c>
      <c r="F43" s="283" t="s">
        <v>275</v>
      </c>
      <c r="G43" s="188" t="s">
        <v>275</v>
      </c>
      <c r="H43" s="188" t="s">
        <v>275</v>
      </c>
      <c r="I43" s="188" t="s">
        <v>275</v>
      </c>
      <c r="J43" s="188" t="s">
        <v>275</v>
      </c>
      <c r="K43" s="188" t="s">
        <v>275</v>
      </c>
      <c r="L43" s="152" t="s">
        <v>275</v>
      </c>
      <c r="M43" s="152" t="s">
        <v>275</v>
      </c>
      <c r="N43" s="152" t="s">
        <v>275</v>
      </c>
      <c r="O43" s="152" t="s">
        <v>275</v>
      </c>
      <c r="P43" s="152" t="s">
        <v>275</v>
      </c>
      <c r="Q43" s="152" t="s">
        <v>275</v>
      </c>
      <c r="R43" s="283" t="s">
        <v>275</v>
      </c>
      <c r="S43" s="188" t="s">
        <v>275</v>
      </c>
      <c r="T43" s="188" t="s">
        <v>275</v>
      </c>
      <c r="U43" s="188" t="s">
        <v>275</v>
      </c>
      <c r="V43" s="188" t="s">
        <v>275</v>
      </c>
      <c r="W43" s="188" t="s">
        <v>275</v>
      </c>
      <c r="X43" s="152" t="s">
        <v>275</v>
      </c>
      <c r="Y43" s="152" t="s">
        <v>275</v>
      </c>
      <c r="Z43" s="152" t="s">
        <v>275</v>
      </c>
      <c r="AA43" s="152" t="s">
        <v>275</v>
      </c>
      <c r="AB43" s="152" t="s">
        <v>275</v>
      </c>
      <c r="AC43" s="152" t="s">
        <v>275</v>
      </c>
      <c r="AD43" s="188" t="s">
        <v>275</v>
      </c>
      <c r="AE43" s="188" t="s">
        <v>275</v>
      </c>
      <c r="AF43" s="188" t="s">
        <v>275</v>
      </c>
      <c r="AG43" s="188" t="s">
        <v>275</v>
      </c>
      <c r="AH43" s="188" t="s">
        <v>275</v>
      </c>
      <c r="AI43" s="188" t="s">
        <v>275</v>
      </c>
      <c r="AJ43" s="188" t="s">
        <v>275</v>
      </c>
      <c r="AK43" s="188" t="s">
        <v>275</v>
      </c>
      <c r="AL43" s="188" t="s">
        <v>275</v>
      </c>
      <c r="AM43" s="188" t="s">
        <v>275</v>
      </c>
      <c r="AN43" s="188" t="s">
        <v>275</v>
      </c>
      <c r="AO43" s="188" t="s">
        <v>275</v>
      </c>
      <c r="AP43" s="188" t="s">
        <v>275</v>
      </c>
      <c r="AQ43" s="188" t="s">
        <v>275</v>
      </c>
      <c r="AR43" s="188" t="s">
        <v>275</v>
      </c>
      <c r="AS43" s="188" t="s">
        <v>275</v>
      </c>
      <c r="AT43" s="188" t="s">
        <v>275</v>
      </c>
      <c r="AU43" s="188" t="s">
        <v>275</v>
      </c>
      <c r="AV43" s="188" t="s">
        <v>275</v>
      </c>
      <c r="AW43" s="188" t="s">
        <v>275</v>
      </c>
      <c r="AX43" s="188" t="s">
        <v>275</v>
      </c>
      <c r="AY43" s="188" t="s">
        <v>275</v>
      </c>
      <c r="AZ43" s="188" t="s">
        <v>275</v>
      </c>
      <c r="BA43" s="188" t="s">
        <v>275</v>
      </c>
      <c r="BB43" s="283" t="s">
        <v>275</v>
      </c>
      <c r="BC43" s="283" t="s">
        <v>275</v>
      </c>
      <c r="BD43" s="283" t="s">
        <v>275</v>
      </c>
      <c r="BE43" s="283" t="s">
        <v>275</v>
      </c>
      <c r="BF43" s="283" t="s">
        <v>275</v>
      </c>
      <c r="BG43" s="283" t="s">
        <v>275</v>
      </c>
      <c r="BH43" s="283" t="s">
        <v>275</v>
      </c>
      <c r="BI43" s="188" t="s">
        <v>275</v>
      </c>
      <c r="BJ43" s="188" t="s">
        <v>275</v>
      </c>
      <c r="BK43" s="188" t="s">
        <v>275</v>
      </c>
      <c r="BL43" s="188" t="s">
        <v>275</v>
      </c>
      <c r="BM43" s="188" t="s">
        <v>275</v>
      </c>
      <c r="BN43" s="283" t="s">
        <v>275</v>
      </c>
      <c r="BO43" s="188" t="s">
        <v>275</v>
      </c>
      <c r="BP43" s="188" t="s">
        <v>275</v>
      </c>
      <c r="BQ43" s="188" t="s">
        <v>275</v>
      </c>
      <c r="BR43" s="188" t="s">
        <v>275</v>
      </c>
      <c r="BS43" s="188" t="s">
        <v>275</v>
      </c>
      <c r="BT43" s="152" t="s">
        <v>275</v>
      </c>
      <c r="BU43" s="152" t="s">
        <v>275</v>
      </c>
      <c r="BV43" s="152" t="s">
        <v>275</v>
      </c>
      <c r="BW43" s="152" t="s">
        <v>275</v>
      </c>
      <c r="BX43" s="152" t="s">
        <v>275</v>
      </c>
      <c r="BY43" s="152" t="s">
        <v>275</v>
      </c>
      <c r="BZ43" s="188" t="s">
        <v>275</v>
      </c>
    </row>
    <row r="44" spans="1:78" ht="31.5" x14ac:dyDescent="0.25">
      <c r="A44" s="265" t="s">
        <v>256</v>
      </c>
      <c r="B44" s="266" t="s">
        <v>260</v>
      </c>
      <c r="C44" s="283" t="s">
        <v>276</v>
      </c>
      <c r="D44" s="283" t="s">
        <v>275</v>
      </c>
      <c r="E44" s="283" t="s">
        <v>275</v>
      </c>
      <c r="F44" s="283" t="s">
        <v>275</v>
      </c>
      <c r="G44" s="188" t="s">
        <v>275</v>
      </c>
      <c r="H44" s="188" t="s">
        <v>275</v>
      </c>
      <c r="I44" s="188" t="s">
        <v>275</v>
      </c>
      <c r="J44" s="188" t="s">
        <v>275</v>
      </c>
      <c r="K44" s="188" t="s">
        <v>275</v>
      </c>
      <c r="L44" s="152" t="s">
        <v>275</v>
      </c>
      <c r="M44" s="152" t="s">
        <v>275</v>
      </c>
      <c r="N44" s="152" t="s">
        <v>275</v>
      </c>
      <c r="O44" s="152" t="s">
        <v>275</v>
      </c>
      <c r="P44" s="152" t="s">
        <v>275</v>
      </c>
      <c r="Q44" s="152" t="s">
        <v>275</v>
      </c>
      <c r="R44" s="283" t="s">
        <v>275</v>
      </c>
      <c r="S44" s="188" t="s">
        <v>275</v>
      </c>
      <c r="T44" s="188" t="s">
        <v>275</v>
      </c>
      <c r="U44" s="188" t="s">
        <v>275</v>
      </c>
      <c r="V44" s="188" t="s">
        <v>275</v>
      </c>
      <c r="W44" s="188" t="s">
        <v>275</v>
      </c>
      <c r="X44" s="152" t="s">
        <v>275</v>
      </c>
      <c r="Y44" s="152" t="s">
        <v>275</v>
      </c>
      <c r="Z44" s="152" t="s">
        <v>275</v>
      </c>
      <c r="AA44" s="152" t="s">
        <v>275</v>
      </c>
      <c r="AB44" s="152" t="s">
        <v>275</v>
      </c>
      <c r="AC44" s="152" t="s">
        <v>275</v>
      </c>
      <c r="AD44" s="188" t="s">
        <v>275</v>
      </c>
      <c r="AE44" s="188" t="s">
        <v>275</v>
      </c>
      <c r="AF44" s="188" t="s">
        <v>275</v>
      </c>
      <c r="AG44" s="188" t="s">
        <v>275</v>
      </c>
      <c r="AH44" s="188" t="s">
        <v>275</v>
      </c>
      <c r="AI44" s="188" t="s">
        <v>275</v>
      </c>
      <c r="AJ44" s="188" t="s">
        <v>275</v>
      </c>
      <c r="AK44" s="188" t="s">
        <v>275</v>
      </c>
      <c r="AL44" s="188" t="s">
        <v>275</v>
      </c>
      <c r="AM44" s="188" t="s">
        <v>275</v>
      </c>
      <c r="AN44" s="188" t="s">
        <v>275</v>
      </c>
      <c r="AO44" s="188" t="s">
        <v>275</v>
      </c>
      <c r="AP44" s="188" t="s">
        <v>275</v>
      </c>
      <c r="AQ44" s="188" t="s">
        <v>275</v>
      </c>
      <c r="AR44" s="188" t="s">
        <v>275</v>
      </c>
      <c r="AS44" s="188" t="s">
        <v>275</v>
      </c>
      <c r="AT44" s="188" t="s">
        <v>275</v>
      </c>
      <c r="AU44" s="188" t="s">
        <v>275</v>
      </c>
      <c r="AV44" s="188" t="s">
        <v>275</v>
      </c>
      <c r="AW44" s="188" t="s">
        <v>275</v>
      </c>
      <c r="AX44" s="188" t="s">
        <v>275</v>
      </c>
      <c r="AY44" s="188" t="s">
        <v>275</v>
      </c>
      <c r="AZ44" s="188" t="s">
        <v>275</v>
      </c>
      <c r="BA44" s="188" t="s">
        <v>275</v>
      </c>
      <c r="BB44" s="283" t="s">
        <v>275</v>
      </c>
      <c r="BC44" s="283" t="s">
        <v>275</v>
      </c>
      <c r="BD44" s="283" t="s">
        <v>275</v>
      </c>
      <c r="BE44" s="283" t="s">
        <v>275</v>
      </c>
      <c r="BF44" s="283" t="s">
        <v>275</v>
      </c>
      <c r="BG44" s="283" t="s">
        <v>275</v>
      </c>
      <c r="BH44" s="283" t="s">
        <v>275</v>
      </c>
      <c r="BI44" s="188" t="s">
        <v>275</v>
      </c>
      <c r="BJ44" s="188" t="s">
        <v>275</v>
      </c>
      <c r="BK44" s="188" t="s">
        <v>275</v>
      </c>
      <c r="BL44" s="188" t="s">
        <v>275</v>
      </c>
      <c r="BM44" s="188" t="s">
        <v>275</v>
      </c>
      <c r="BN44" s="283" t="s">
        <v>275</v>
      </c>
      <c r="BO44" s="188" t="s">
        <v>275</v>
      </c>
      <c r="BP44" s="188" t="s">
        <v>275</v>
      </c>
      <c r="BQ44" s="188" t="s">
        <v>275</v>
      </c>
      <c r="BR44" s="188" t="s">
        <v>275</v>
      </c>
      <c r="BS44" s="188" t="s">
        <v>275</v>
      </c>
      <c r="BT44" s="152" t="s">
        <v>275</v>
      </c>
      <c r="BU44" s="152" t="s">
        <v>275</v>
      </c>
      <c r="BV44" s="152" t="s">
        <v>275</v>
      </c>
      <c r="BW44" s="152" t="s">
        <v>275</v>
      </c>
      <c r="BX44" s="152" t="s">
        <v>275</v>
      </c>
      <c r="BY44" s="152" t="s">
        <v>275</v>
      </c>
      <c r="BZ44" s="188" t="s">
        <v>275</v>
      </c>
    </row>
    <row r="45" spans="1:78" x14ac:dyDescent="0.25">
      <c r="A45" s="265" t="s">
        <v>257</v>
      </c>
      <c r="B45" s="266" t="s">
        <v>261</v>
      </c>
      <c r="C45" s="283" t="s">
        <v>276</v>
      </c>
      <c r="D45" s="152">
        <f>D46</f>
        <v>74.177312329999992</v>
      </c>
      <c r="E45" s="152">
        <f>E46</f>
        <v>8.1416765499999997</v>
      </c>
      <c r="F45" s="152">
        <f>F46</f>
        <v>4.915</v>
      </c>
      <c r="G45" s="188" t="s">
        <v>275</v>
      </c>
      <c r="H45" s="188" t="s">
        <v>275</v>
      </c>
      <c r="I45" s="188" t="s">
        <v>275</v>
      </c>
      <c r="J45" s="188" t="s">
        <v>275</v>
      </c>
      <c r="K45" s="188" t="s">
        <v>275</v>
      </c>
      <c r="L45" s="152">
        <f>L46</f>
        <v>10.17816436</v>
      </c>
      <c r="M45" s="152" t="s">
        <v>275</v>
      </c>
      <c r="N45" s="152" t="s">
        <v>275</v>
      </c>
      <c r="O45" s="152" t="s">
        <v>275</v>
      </c>
      <c r="P45" s="152" t="s">
        <v>275</v>
      </c>
      <c r="Q45" s="152" t="s">
        <v>275</v>
      </c>
      <c r="R45" s="152">
        <f>R46</f>
        <v>5</v>
      </c>
      <c r="S45" s="188" t="s">
        <v>275</v>
      </c>
      <c r="T45" s="188" t="s">
        <v>275</v>
      </c>
      <c r="U45" s="188" t="s">
        <v>275</v>
      </c>
      <c r="V45" s="188" t="s">
        <v>275</v>
      </c>
      <c r="W45" s="188" t="s">
        <v>275</v>
      </c>
      <c r="X45" s="152">
        <f>X46</f>
        <v>8.1416765499999997</v>
      </c>
      <c r="Y45" s="152" t="s">
        <v>275</v>
      </c>
      <c r="Z45" s="152" t="s">
        <v>275</v>
      </c>
      <c r="AA45" s="152" t="s">
        <v>275</v>
      </c>
      <c r="AB45" s="152" t="s">
        <v>275</v>
      </c>
      <c r="AC45" s="152" t="s">
        <v>275</v>
      </c>
      <c r="AD45" s="152">
        <f>AD46</f>
        <v>21.78844273</v>
      </c>
      <c r="AE45" s="188" t="s">
        <v>275</v>
      </c>
      <c r="AF45" s="188" t="s">
        <v>275</v>
      </c>
      <c r="AG45" s="188" t="s">
        <v>275</v>
      </c>
      <c r="AH45" s="188" t="s">
        <v>275</v>
      </c>
      <c r="AI45" s="188" t="s">
        <v>275</v>
      </c>
      <c r="AJ45" s="152" t="str">
        <f>AJ46</f>
        <v>нд</v>
      </c>
      <c r="AK45" s="188" t="s">
        <v>275</v>
      </c>
      <c r="AL45" s="188" t="s">
        <v>275</v>
      </c>
      <c r="AM45" s="188" t="s">
        <v>275</v>
      </c>
      <c r="AN45" s="188" t="s">
        <v>275</v>
      </c>
      <c r="AO45" s="188" t="s">
        <v>275</v>
      </c>
      <c r="AP45" s="152">
        <f>AP46</f>
        <v>11.8472174</v>
      </c>
      <c r="AQ45" s="188" t="s">
        <v>275</v>
      </c>
      <c r="AR45" s="188" t="s">
        <v>275</v>
      </c>
      <c r="AS45" s="188" t="s">
        <v>275</v>
      </c>
      <c r="AT45" s="188" t="s">
        <v>275</v>
      </c>
      <c r="AU45" s="188" t="s">
        <v>275</v>
      </c>
      <c r="AV45" s="152" t="str">
        <f>AV46</f>
        <v>нд</v>
      </c>
      <c r="AW45" s="188" t="s">
        <v>275</v>
      </c>
      <c r="AX45" s="188" t="s">
        <v>275</v>
      </c>
      <c r="AY45" s="188" t="s">
        <v>275</v>
      </c>
      <c r="AZ45" s="188" t="s">
        <v>275</v>
      </c>
      <c r="BA45" s="188" t="s">
        <v>275</v>
      </c>
      <c r="BB45" s="152">
        <f>BB46</f>
        <v>11.8472174</v>
      </c>
      <c r="BC45" s="283" t="s">
        <v>275</v>
      </c>
      <c r="BD45" s="283" t="s">
        <v>275</v>
      </c>
      <c r="BE45" s="283" t="s">
        <v>275</v>
      </c>
      <c r="BF45" s="283" t="s">
        <v>275</v>
      </c>
      <c r="BG45" s="283" t="s">
        <v>275</v>
      </c>
      <c r="BH45" s="152" t="str">
        <f>BH46</f>
        <v>нд</v>
      </c>
      <c r="BI45" s="188" t="s">
        <v>275</v>
      </c>
      <c r="BJ45" s="188" t="s">
        <v>275</v>
      </c>
      <c r="BK45" s="188" t="s">
        <v>275</v>
      </c>
      <c r="BL45" s="188" t="s">
        <v>275</v>
      </c>
      <c r="BM45" s="188" t="s">
        <v>275</v>
      </c>
      <c r="BN45" s="152">
        <f>BN46</f>
        <v>50.482877529999996</v>
      </c>
      <c r="BO45" s="188" t="s">
        <v>275</v>
      </c>
      <c r="BP45" s="188" t="s">
        <v>275</v>
      </c>
      <c r="BQ45" s="188" t="s">
        <v>275</v>
      </c>
      <c r="BR45" s="188" t="s">
        <v>275</v>
      </c>
      <c r="BS45" s="188" t="s">
        <v>275</v>
      </c>
      <c r="BT45" s="152">
        <f>BT46</f>
        <v>8.1416765499999997</v>
      </c>
      <c r="BU45" s="152" t="s">
        <v>275</v>
      </c>
      <c r="BV45" s="152" t="s">
        <v>275</v>
      </c>
      <c r="BW45" s="152" t="s">
        <v>275</v>
      </c>
      <c r="BX45" s="152" t="s">
        <v>275</v>
      </c>
      <c r="BY45" s="152" t="s">
        <v>275</v>
      </c>
      <c r="BZ45" s="188" t="s">
        <v>275</v>
      </c>
    </row>
    <row r="46" spans="1:78" ht="31.5" x14ac:dyDescent="0.25">
      <c r="A46" s="265" t="s">
        <v>262</v>
      </c>
      <c r="B46" s="266" t="s">
        <v>264</v>
      </c>
      <c r="C46" s="283" t="s">
        <v>276</v>
      </c>
      <c r="D46" s="152">
        <f>D50+D47</f>
        <v>74.177312329999992</v>
      </c>
      <c r="E46" s="152">
        <f>E47+E55</f>
        <v>8.1416765499999997</v>
      </c>
      <c r="F46" s="152">
        <f>F47</f>
        <v>4.915</v>
      </c>
      <c r="G46" s="188" t="s">
        <v>275</v>
      </c>
      <c r="H46" s="188" t="s">
        <v>275</v>
      </c>
      <c r="I46" s="188" t="s">
        <v>275</v>
      </c>
      <c r="J46" s="188" t="s">
        <v>275</v>
      </c>
      <c r="K46" s="188" t="s">
        <v>275</v>
      </c>
      <c r="L46" s="152">
        <f>L47+L55</f>
        <v>10.17816436</v>
      </c>
      <c r="M46" s="152" t="s">
        <v>275</v>
      </c>
      <c r="N46" s="152" t="s">
        <v>275</v>
      </c>
      <c r="O46" s="152" t="s">
        <v>275</v>
      </c>
      <c r="P46" s="152" t="s">
        <v>275</v>
      </c>
      <c r="Q46" s="152" t="s">
        <v>275</v>
      </c>
      <c r="R46" s="152">
        <f>R47</f>
        <v>5</v>
      </c>
      <c r="S46" s="188" t="s">
        <v>275</v>
      </c>
      <c r="T46" s="188" t="s">
        <v>275</v>
      </c>
      <c r="U46" s="188" t="s">
        <v>275</v>
      </c>
      <c r="V46" s="188" t="s">
        <v>275</v>
      </c>
      <c r="W46" s="188" t="s">
        <v>275</v>
      </c>
      <c r="X46" s="152">
        <f>X47+X55</f>
        <v>8.1416765499999997</v>
      </c>
      <c r="Y46" s="152" t="s">
        <v>275</v>
      </c>
      <c r="Z46" s="152" t="s">
        <v>275</v>
      </c>
      <c r="AA46" s="152" t="s">
        <v>275</v>
      </c>
      <c r="AB46" s="152" t="s">
        <v>275</v>
      </c>
      <c r="AC46" s="152" t="s">
        <v>275</v>
      </c>
      <c r="AD46" s="152">
        <f>AD50</f>
        <v>21.78844273</v>
      </c>
      <c r="AE46" s="188" t="s">
        <v>275</v>
      </c>
      <c r="AF46" s="188" t="s">
        <v>275</v>
      </c>
      <c r="AG46" s="188" t="s">
        <v>275</v>
      </c>
      <c r="AH46" s="188" t="s">
        <v>275</v>
      </c>
      <c r="AI46" s="188" t="s">
        <v>275</v>
      </c>
      <c r="AJ46" s="152" t="str">
        <f>AJ47</f>
        <v>нд</v>
      </c>
      <c r="AK46" s="188" t="s">
        <v>275</v>
      </c>
      <c r="AL46" s="188" t="s">
        <v>275</v>
      </c>
      <c r="AM46" s="188" t="s">
        <v>275</v>
      </c>
      <c r="AN46" s="188" t="s">
        <v>275</v>
      </c>
      <c r="AO46" s="188" t="s">
        <v>275</v>
      </c>
      <c r="AP46" s="152">
        <f>AP50</f>
        <v>11.8472174</v>
      </c>
      <c r="AQ46" s="188" t="s">
        <v>275</v>
      </c>
      <c r="AR46" s="188" t="s">
        <v>275</v>
      </c>
      <c r="AS46" s="188" t="s">
        <v>275</v>
      </c>
      <c r="AT46" s="188" t="s">
        <v>275</v>
      </c>
      <c r="AU46" s="188" t="s">
        <v>275</v>
      </c>
      <c r="AV46" s="152" t="str">
        <f>AV47</f>
        <v>нд</v>
      </c>
      <c r="AW46" s="188" t="s">
        <v>275</v>
      </c>
      <c r="AX46" s="188" t="s">
        <v>275</v>
      </c>
      <c r="AY46" s="188" t="s">
        <v>275</v>
      </c>
      <c r="AZ46" s="188" t="s">
        <v>275</v>
      </c>
      <c r="BA46" s="188" t="s">
        <v>275</v>
      </c>
      <c r="BB46" s="152">
        <f>BB50</f>
        <v>11.8472174</v>
      </c>
      <c r="BC46" s="283" t="s">
        <v>275</v>
      </c>
      <c r="BD46" s="283" t="s">
        <v>275</v>
      </c>
      <c r="BE46" s="283" t="s">
        <v>275</v>
      </c>
      <c r="BF46" s="283" t="s">
        <v>275</v>
      </c>
      <c r="BG46" s="283" t="s">
        <v>275</v>
      </c>
      <c r="BH46" s="152" t="str">
        <f>BH47</f>
        <v>нд</v>
      </c>
      <c r="BI46" s="188" t="s">
        <v>275</v>
      </c>
      <c r="BJ46" s="188" t="s">
        <v>275</v>
      </c>
      <c r="BK46" s="188" t="s">
        <v>275</v>
      </c>
      <c r="BL46" s="188" t="s">
        <v>275</v>
      </c>
      <c r="BM46" s="188" t="s">
        <v>275</v>
      </c>
      <c r="BN46" s="152">
        <f>BN50+BN47</f>
        <v>50.482877529999996</v>
      </c>
      <c r="BO46" s="188" t="s">
        <v>275</v>
      </c>
      <c r="BP46" s="188" t="s">
        <v>275</v>
      </c>
      <c r="BQ46" s="188" t="s">
        <v>275</v>
      </c>
      <c r="BR46" s="188" t="s">
        <v>275</v>
      </c>
      <c r="BS46" s="188" t="s">
        <v>275</v>
      </c>
      <c r="BT46" s="152">
        <f>BT47+BT55</f>
        <v>8.1416765499999997</v>
      </c>
      <c r="BU46" s="152" t="s">
        <v>275</v>
      </c>
      <c r="BV46" s="152" t="s">
        <v>275</v>
      </c>
      <c r="BW46" s="152" t="s">
        <v>275</v>
      </c>
      <c r="BX46" s="152" t="s">
        <v>275</v>
      </c>
      <c r="BY46" s="152" t="s">
        <v>275</v>
      </c>
      <c r="BZ46" s="188" t="s">
        <v>275</v>
      </c>
    </row>
    <row r="47" spans="1:78" ht="38.25" customHeight="1" x14ac:dyDescent="0.25">
      <c r="A47" s="265" t="s">
        <v>287</v>
      </c>
      <c r="B47" s="266" t="s">
        <v>582</v>
      </c>
      <c r="C47" s="265" t="s">
        <v>588</v>
      </c>
      <c r="D47" s="152">
        <f>D48+D49</f>
        <v>5</v>
      </c>
      <c r="E47" s="152">
        <f>E48+E49</f>
        <v>5.1422083299999999</v>
      </c>
      <c r="F47" s="152">
        <f>F49+F48</f>
        <v>4.915</v>
      </c>
      <c r="G47" s="188" t="s">
        <v>275</v>
      </c>
      <c r="H47" s="188" t="s">
        <v>275</v>
      </c>
      <c r="I47" s="188" t="s">
        <v>275</v>
      </c>
      <c r="J47" s="188" t="s">
        <v>275</v>
      </c>
      <c r="K47" s="188" t="s">
        <v>275</v>
      </c>
      <c r="L47" s="152">
        <f>L49+L48</f>
        <v>10.17816436</v>
      </c>
      <c r="M47" s="152" t="s">
        <v>275</v>
      </c>
      <c r="N47" s="152" t="s">
        <v>275</v>
      </c>
      <c r="O47" s="152" t="s">
        <v>275</v>
      </c>
      <c r="P47" s="152" t="s">
        <v>275</v>
      </c>
      <c r="Q47" s="152" t="s">
        <v>275</v>
      </c>
      <c r="R47" s="152">
        <f>R49</f>
        <v>5</v>
      </c>
      <c r="S47" s="188" t="s">
        <v>275</v>
      </c>
      <c r="T47" s="188" t="s">
        <v>275</v>
      </c>
      <c r="U47" s="188" t="s">
        <v>275</v>
      </c>
      <c r="V47" s="188" t="s">
        <v>275</v>
      </c>
      <c r="W47" s="188" t="s">
        <v>275</v>
      </c>
      <c r="X47" s="152">
        <f>X49</f>
        <v>5.1422083299999999</v>
      </c>
      <c r="Y47" s="152" t="s">
        <v>275</v>
      </c>
      <c r="Z47" s="152" t="s">
        <v>275</v>
      </c>
      <c r="AA47" s="152" t="s">
        <v>275</v>
      </c>
      <c r="AB47" s="152" t="s">
        <v>275</v>
      </c>
      <c r="AC47" s="152" t="s">
        <v>275</v>
      </c>
      <c r="AD47" s="267" t="s">
        <v>275</v>
      </c>
      <c r="AE47" s="267" t="s">
        <v>275</v>
      </c>
      <c r="AF47" s="188" t="s">
        <v>275</v>
      </c>
      <c r="AG47" s="188" t="s">
        <v>275</v>
      </c>
      <c r="AH47" s="188" t="s">
        <v>275</v>
      </c>
      <c r="AI47" s="188" t="s">
        <v>275</v>
      </c>
      <c r="AJ47" s="152" t="s">
        <v>275</v>
      </c>
      <c r="AK47" s="188" t="s">
        <v>275</v>
      </c>
      <c r="AL47" s="188" t="s">
        <v>275</v>
      </c>
      <c r="AM47" s="188" t="s">
        <v>275</v>
      </c>
      <c r="AN47" s="188" t="s">
        <v>275</v>
      </c>
      <c r="AO47" s="188" t="s">
        <v>275</v>
      </c>
      <c r="AP47" s="267" t="s">
        <v>275</v>
      </c>
      <c r="AQ47" s="267" t="s">
        <v>275</v>
      </c>
      <c r="AR47" s="188" t="s">
        <v>275</v>
      </c>
      <c r="AS47" s="188" t="s">
        <v>275</v>
      </c>
      <c r="AT47" s="188" t="s">
        <v>275</v>
      </c>
      <c r="AU47" s="188" t="s">
        <v>275</v>
      </c>
      <c r="AV47" s="152" t="s">
        <v>275</v>
      </c>
      <c r="AW47" s="188" t="s">
        <v>275</v>
      </c>
      <c r="AX47" s="188" t="s">
        <v>275</v>
      </c>
      <c r="AY47" s="188" t="s">
        <v>275</v>
      </c>
      <c r="AZ47" s="188" t="s">
        <v>275</v>
      </c>
      <c r="BA47" s="188" t="s">
        <v>275</v>
      </c>
      <c r="BB47" s="267" t="s">
        <v>275</v>
      </c>
      <c r="BC47" s="267" t="s">
        <v>275</v>
      </c>
      <c r="BD47" s="188" t="s">
        <v>275</v>
      </c>
      <c r="BE47" s="188" t="s">
        <v>275</v>
      </c>
      <c r="BF47" s="188" t="s">
        <v>275</v>
      </c>
      <c r="BG47" s="188" t="s">
        <v>275</v>
      </c>
      <c r="BH47" s="152" t="s">
        <v>275</v>
      </c>
      <c r="BI47" s="188" t="s">
        <v>275</v>
      </c>
      <c r="BJ47" s="188" t="s">
        <v>275</v>
      </c>
      <c r="BK47" s="188" t="s">
        <v>275</v>
      </c>
      <c r="BL47" s="188" t="s">
        <v>275</v>
      </c>
      <c r="BM47" s="188" t="s">
        <v>275</v>
      </c>
      <c r="BN47" s="152">
        <f>BN48+BN49</f>
        <v>5</v>
      </c>
      <c r="BO47" s="152" t="s">
        <v>275</v>
      </c>
      <c r="BP47" s="188" t="s">
        <v>275</v>
      </c>
      <c r="BQ47" s="188" t="s">
        <v>275</v>
      </c>
      <c r="BR47" s="188" t="s">
        <v>275</v>
      </c>
      <c r="BS47" s="189" t="s">
        <v>275</v>
      </c>
      <c r="BT47" s="152">
        <f>BT49</f>
        <v>5.1422083299999999</v>
      </c>
      <c r="BU47" s="152" t="s">
        <v>275</v>
      </c>
      <c r="BV47" s="152" t="s">
        <v>275</v>
      </c>
      <c r="BW47" s="152" t="s">
        <v>275</v>
      </c>
      <c r="BX47" s="152" t="s">
        <v>275</v>
      </c>
      <c r="BY47" s="152" t="s">
        <v>275</v>
      </c>
      <c r="BZ47" s="188" t="s">
        <v>275</v>
      </c>
    </row>
    <row r="48" spans="1:78" ht="18.75" customHeight="1" x14ac:dyDescent="0.25">
      <c r="A48" s="268" t="s">
        <v>482</v>
      </c>
      <c r="B48" s="269" t="s">
        <v>563</v>
      </c>
      <c r="C48" s="268" t="s">
        <v>274</v>
      </c>
      <c r="D48" s="152">
        <v>0</v>
      </c>
      <c r="E48" s="230">
        <v>0</v>
      </c>
      <c r="F48" s="230">
        <f>'[5]Приложение 3'!$E$48</f>
        <v>4.915</v>
      </c>
      <c r="G48" s="231" t="s">
        <v>275</v>
      </c>
      <c r="H48" s="231" t="s">
        <v>275</v>
      </c>
      <c r="I48" s="231" t="s">
        <v>275</v>
      </c>
      <c r="J48" s="231" t="s">
        <v>275</v>
      </c>
      <c r="K48" s="231" t="s">
        <v>275</v>
      </c>
      <c r="L48" s="230">
        <f>'[5]Приложение 3'!$L$47</f>
        <v>10.17816436</v>
      </c>
      <c r="M48" s="231" t="s">
        <v>275</v>
      </c>
      <c r="N48" s="231" t="s">
        <v>275</v>
      </c>
      <c r="O48" s="231" t="s">
        <v>275</v>
      </c>
      <c r="P48" s="231" t="s">
        <v>275</v>
      </c>
      <c r="Q48" s="231" t="s">
        <v>275</v>
      </c>
      <c r="R48" s="231" t="s">
        <v>275</v>
      </c>
      <c r="S48" s="231" t="s">
        <v>275</v>
      </c>
      <c r="T48" s="231" t="s">
        <v>275</v>
      </c>
      <c r="U48" s="231" t="s">
        <v>275</v>
      </c>
      <c r="V48" s="231" t="s">
        <v>275</v>
      </c>
      <c r="W48" s="231" t="s">
        <v>275</v>
      </c>
      <c r="X48" s="231">
        <v>0</v>
      </c>
      <c r="Y48" s="231" t="s">
        <v>275</v>
      </c>
      <c r="Z48" s="231" t="s">
        <v>275</v>
      </c>
      <c r="AA48" s="231" t="s">
        <v>275</v>
      </c>
      <c r="AB48" s="231" t="s">
        <v>275</v>
      </c>
      <c r="AC48" s="231" t="s">
        <v>275</v>
      </c>
      <c r="AD48" s="231" t="s">
        <v>275</v>
      </c>
      <c r="AE48" s="231" t="s">
        <v>275</v>
      </c>
      <c r="AF48" s="231" t="s">
        <v>275</v>
      </c>
      <c r="AG48" s="231" t="s">
        <v>275</v>
      </c>
      <c r="AH48" s="231" t="s">
        <v>275</v>
      </c>
      <c r="AI48" s="231" t="s">
        <v>275</v>
      </c>
      <c r="AJ48" s="231" t="s">
        <v>275</v>
      </c>
      <c r="AK48" s="231" t="s">
        <v>275</v>
      </c>
      <c r="AL48" s="231" t="s">
        <v>275</v>
      </c>
      <c r="AM48" s="231" t="s">
        <v>275</v>
      </c>
      <c r="AN48" s="231" t="s">
        <v>275</v>
      </c>
      <c r="AO48" s="231" t="s">
        <v>275</v>
      </c>
      <c r="AP48" s="231" t="s">
        <v>275</v>
      </c>
      <c r="AQ48" s="231" t="s">
        <v>275</v>
      </c>
      <c r="AR48" s="231" t="s">
        <v>275</v>
      </c>
      <c r="AS48" s="231" t="s">
        <v>275</v>
      </c>
      <c r="AT48" s="231" t="s">
        <v>275</v>
      </c>
      <c r="AU48" s="231" t="s">
        <v>275</v>
      </c>
      <c r="AV48" s="231" t="s">
        <v>275</v>
      </c>
      <c r="AW48" s="231" t="s">
        <v>275</v>
      </c>
      <c r="AX48" s="231" t="s">
        <v>275</v>
      </c>
      <c r="AY48" s="231" t="s">
        <v>275</v>
      </c>
      <c r="AZ48" s="231" t="s">
        <v>275</v>
      </c>
      <c r="BA48" s="231" t="s">
        <v>275</v>
      </c>
      <c r="BB48" s="231" t="s">
        <v>275</v>
      </c>
      <c r="BC48" s="231" t="s">
        <v>275</v>
      </c>
      <c r="BD48" s="231" t="s">
        <v>275</v>
      </c>
      <c r="BE48" s="231" t="s">
        <v>275</v>
      </c>
      <c r="BF48" s="231" t="s">
        <v>275</v>
      </c>
      <c r="BG48" s="231" t="s">
        <v>275</v>
      </c>
      <c r="BH48" s="231" t="s">
        <v>275</v>
      </c>
      <c r="BI48" s="231" t="s">
        <v>275</v>
      </c>
      <c r="BJ48" s="231" t="s">
        <v>275</v>
      </c>
      <c r="BK48" s="231" t="s">
        <v>275</v>
      </c>
      <c r="BL48" s="231" t="s">
        <v>275</v>
      </c>
      <c r="BM48" s="231" t="s">
        <v>275</v>
      </c>
      <c r="BN48" s="231" t="s">
        <v>627</v>
      </c>
      <c r="BO48" s="231" t="s">
        <v>275</v>
      </c>
      <c r="BP48" s="231" t="s">
        <v>275</v>
      </c>
      <c r="BQ48" s="231" t="s">
        <v>275</v>
      </c>
      <c r="BR48" s="231" t="s">
        <v>275</v>
      </c>
      <c r="BS48" s="231" t="s">
        <v>275</v>
      </c>
      <c r="BT48" s="231">
        <f>X48</f>
        <v>0</v>
      </c>
      <c r="BU48" s="231" t="s">
        <v>275</v>
      </c>
      <c r="BV48" s="231" t="s">
        <v>275</v>
      </c>
      <c r="BW48" s="231" t="s">
        <v>275</v>
      </c>
      <c r="BX48" s="231" t="s">
        <v>275</v>
      </c>
      <c r="BY48" s="231" t="s">
        <v>275</v>
      </c>
      <c r="BZ48" s="231" t="s">
        <v>275</v>
      </c>
    </row>
    <row r="49" spans="1:78" ht="18.75" customHeight="1" x14ac:dyDescent="0.25">
      <c r="A49" s="268" t="s">
        <v>483</v>
      </c>
      <c r="B49" s="269" t="s">
        <v>564</v>
      </c>
      <c r="C49" s="268" t="s">
        <v>274</v>
      </c>
      <c r="D49" s="230">
        <f>'2'!AC47</f>
        <v>5</v>
      </c>
      <c r="E49" s="230">
        <f>'2'!AD47</f>
        <v>5.1422083299999999</v>
      </c>
      <c r="F49" s="230">
        <f>'[5]Приложение 3'!$E$49</f>
        <v>0</v>
      </c>
      <c r="G49" s="231" t="s">
        <v>275</v>
      </c>
      <c r="H49" s="231" t="s">
        <v>275</v>
      </c>
      <c r="I49" s="231" t="s">
        <v>275</v>
      </c>
      <c r="J49" s="231" t="s">
        <v>275</v>
      </c>
      <c r="K49" s="231" t="s">
        <v>275</v>
      </c>
      <c r="L49" s="230">
        <f>'[5]Приложение 3'!$L$49</f>
        <v>0</v>
      </c>
      <c r="M49" s="231" t="s">
        <v>275</v>
      </c>
      <c r="N49" s="231" t="s">
        <v>275</v>
      </c>
      <c r="O49" s="231" t="s">
        <v>275</v>
      </c>
      <c r="P49" s="231" t="s">
        <v>275</v>
      </c>
      <c r="Q49" s="231" t="s">
        <v>275</v>
      </c>
      <c r="R49" s="230">
        <f>'[2]Лист 3'!$L$43</f>
        <v>5</v>
      </c>
      <c r="S49" s="231" t="s">
        <v>275</v>
      </c>
      <c r="T49" s="231" t="s">
        <v>275</v>
      </c>
      <c r="U49" s="231" t="s">
        <v>275</v>
      </c>
      <c r="V49" s="231" t="s">
        <v>275</v>
      </c>
      <c r="W49" s="231" t="s">
        <v>275</v>
      </c>
      <c r="X49" s="230">
        <f>'2'!AD47</f>
        <v>5.1422083299999999</v>
      </c>
      <c r="Y49" s="231" t="s">
        <v>275</v>
      </c>
      <c r="Z49" s="231" t="s">
        <v>275</v>
      </c>
      <c r="AA49" s="231" t="s">
        <v>275</v>
      </c>
      <c r="AB49" s="231" t="s">
        <v>275</v>
      </c>
      <c r="AC49" s="231" t="s">
        <v>275</v>
      </c>
      <c r="AD49" s="231" t="s">
        <v>275</v>
      </c>
      <c r="AE49" s="231" t="s">
        <v>275</v>
      </c>
      <c r="AF49" s="231" t="s">
        <v>275</v>
      </c>
      <c r="AG49" s="231" t="s">
        <v>275</v>
      </c>
      <c r="AH49" s="231" t="s">
        <v>275</v>
      </c>
      <c r="AI49" s="231" t="s">
        <v>275</v>
      </c>
      <c r="AJ49" s="231" t="s">
        <v>275</v>
      </c>
      <c r="AK49" s="231" t="s">
        <v>275</v>
      </c>
      <c r="AL49" s="231" t="s">
        <v>275</v>
      </c>
      <c r="AM49" s="231" t="s">
        <v>275</v>
      </c>
      <c r="AN49" s="231" t="s">
        <v>275</v>
      </c>
      <c r="AO49" s="231" t="s">
        <v>275</v>
      </c>
      <c r="AP49" s="231" t="s">
        <v>275</v>
      </c>
      <c r="AQ49" s="231" t="s">
        <v>275</v>
      </c>
      <c r="AR49" s="231" t="s">
        <v>275</v>
      </c>
      <c r="AS49" s="231" t="s">
        <v>275</v>
      </c>
      <c r="AT49" s="231" t="s">
        <v>275</v>
      </c>
      <c r="AU49" s="231" t="s">
        <v>275</v>
      </c>
      <c r="AV49" s="231" t="s">
        <v>275</v>
      </c>
      <c r="AW49" s="231" t="s">
        <v>275</v>
      </c>
      <c r="AX49" s="231" t="s">
        <v>275</v>
      </c>
      <c r="AY49" s="231" t="s">
        <v>275</v>
      </c>
      <c r="AZ49" s="231" t="s">
        <v>275</v>
      </c>
      <c r="BA49" s="231" t="s">
        <v>275</v>
      </c>
      <c r="BB49" s="231" t="s">
        <v>275</v>
      </c>
      <c r="BC49" s="231" t="s">
        <v>275</v>
      </c>
      <c r="BD49" s="231" t="s">
        <v>275</v>
      </c>
      <c r="BE49" s="231" t="s">
        <v>275</v>
      </c>
      <c r="BF49" s="231" t="s">
        <v>275</v>
      </c>
      <c r="BG49" s="231" t="s">
        <v>275</v>
      </c>
      <c r="BH49" s="231" t="s">
        <v>275</v>
      </c>
      <c r="BI49" s="231" t="s">
        <v>275</v>
      </c>
      <c r="BJ49" s="231" t="s">
        <v>275</v>
      </c>
      <c r="BK49" s="231" t="s">
        <v>275</v>
      </c>
      <c r="BL49" s="231" t="s">
        <v>275</v>
      </c>
      <c r="BM49" s="231" t="s">
        <v>275</v>
      </c>
      <c r="BN49" s="230">
        <f>R49</f>
        <v>5</v>
      </c>
      <c r="BO49" s="231" t="s">
        <v>275</v>
      </c>
      <c r="BP49" s="231" t="s">
        <v>275</v>
      </c>
      <c r="BQ49" s="231" t="s">
        <v>275</v>
      </c>
      <c r="BR49" s="231" t="s">
        <v>275</v>
      </c>
      <c r="BS49" s="231" t="s">
        <v>275</v>
      </c>
      <c r="BT49" s="300">
        <f>X49</f>
        <v>5.1422083299999999</v>
      </c>
      <c r="BU49" s="231" t="s">
        <v>275</v>
      </c>
      <c r="BV49" s="231" t="s">
        <v>275</v>
      </c>
      <c r="BW49" s="231" t="s">
        <v>275</v>
      </c>
      <c r="BX49" s="231" t="s">
        <v>275</v>
      </c>
      <c r="BY49" s="231" t="s">
        <v>275</v>
      </c>
      <c r="BZ49" s="231" t="s">
        <v>275</v>
      </c>
    </row>
    <row r="50" spans="1:78" ht="30.75" customHeight="1" x14ac:dyDescent="0.25">
      <c r="A50" s="265" t="s">
        <v>565</v>
      </c>
      <c r="B50" s="266" t="s">
        <v>517</v>
      </c>
      <c r="C50" s="265" t="s">
        <v>559</v>
      </c>
      <c r="D50" s="152">
        <f>D51+D52+D53+D54</f>
        <v>69.177312329999992</v>
      </c>
      <c r="E50" s="283" t="s">
        <v>275</v>
      </c>
      <c r="F50" s="182" t="s">
        <v>275</v>
      </c>
      <c r="G50" s="182" t="s">
        <v>275</v>
      </c>
      <c r="H50" s="182" t="s">
        <v>275</v>
      </c>
      <c r="I50" s="182" t="s">
        <v>275</v>
      </c>
      <c r="J50" s="182" t="s">
        <v>275</v>
      </c>
      <c r="K50" s="182" t="s">
        <v>275</v>
      </c>
      <c r="L50" s="182" t="s">
        <v>275</v>
      </c>
      <c r="M50" s="182" t="s">
        <v>275</v>
      </c>
      <c r="N50" s="182" t="s">
        <v>275</v>
      </c>
      <c r="O50" s="182" t="s">
        <v>275</v>
      </c>
      <c r="P50" s="182" t="s">
        <v>275</v>
      </c>
      <c r="Q50" s="182" t="s">
        <v>275</v>
      </c>
      <c r="R50" s="182" t="s">
        <v>275</v>
      </c>
      <c r="S50" s="182" t="s">
        <v>275</v>
      </c>
      <c r="T50" s="182" t="s">
        <v>275</v>
      </c>
      <c r="U50" s="182" t="s">
        <v>275</v>
      </c>
      <c r="V50" s="182" t="s">
        <v>275</v>
      </c>
      <c r="W50" s="182" t="s">
        <v>275</v>
      </c>
      <c r="X50" s="182" t="s">
        <v>275</v>
      </c>
      <c r="Y50" s="182" t="s">
        <v>275</v>
      </c>
      <c r="Z50" s="182" t="s">
        <v>275</v>
      </c>
      <c r="AA50" s="182" t="s">
        <v>275</v>
      </c>
      <c r="AB50" s="182" t="s">
        <v>275</v>
      </c>
      <c r="AC50" s="182" t="s">
        <v>275</v>
      </c>
      <c r="AD50" s="230">
        <f>AD51+AD52+AD53+AD54</f>
        <v>21.78844273</v>
      </c>
      <c r="AE50" s="181" t="s">
        <v>275</v>
      </c>
      <c r="AF50" s="181" t="s">
        <v>275</v>
      </c>
      <c r="AG50" s="181" t="s">
        <v>275</v>
      </c>
      <c r="AH50" s="181" t="s">
        <v>275</v>
      </c>
      <c r="AI50" s="181" t="s">
        <v>275</v>
      </c>
      <c r="AJ50" s="231" t="s">
        <v>275</v>
      </c>
      <c r="AK50" s="231" t="s">
        <v>275</v>
      </c>
      <c r="AL50" s="231" t="s">
        <v>275</v>
      </c>
      <c r="AM50" s="231" t="s">
        <v>275</v>
      </c>
      <c r="AN50" s="231" t="s">
        <v>275</v>
      </c>
      <c r="AO50" s="231" t="s">
        <v>275</v>
      </c>
      <c r="AP50" s="230">
        <f>AP51</f>
        <v>11.8472174</v>
      </c>
      <c r="AQ50" s="270" t="s">
        <v>275</v>
      </c>
      <c r="AR50" s="182" t="s">
        <v>275</v>
      </c>
      <c r="AS50" s="182" t="s">
        <v>275</v>
      </c>
      <c r="AT50" s="182" t="s">
        <v>275</v>
      </c>
      <c r="AU50" s="182" t="s">
        <v>275</v>
      </c>
      <c r="AV50" s="188" t="s">
        <v>275</v>
      </c>
      <c r="AW50" s="188" t="s">
        <v>275</v>
      </c>
      <c r="AX50" s="188" t="s">
        <v>275</v>
      </c>
      <c r="AY50" s="188" t="s">
        <v>275</v>
      </c>
      <c r="AZ50" s="188" t="s">
        <v>275</v>
      </c>
      <c r="BA50" s="188" t="s">
        <v>275</v>
      </c>
      <c r="BB50" s="230">
        <f>BB51</f>
        <v>11.8472174</v>
      </c>
      <c r="BC50" s="267" t="s">
        <v>275</v>
      </c>
      <c r="BD50" s="188" t="s">
        <v>275</v>
      </c>
      <c r="BE50" s="188" t="s">
        <v>275</v>
      </c>
      <c r="BF50" s="188" t="s">
        <v>275</v>
      </c>
      <c r="BG50" s="188" t="s">
        <v>275</v>
      </c>
      <c r="BH50" s="152" t="s">
        <v>275</v>
      </c>
      <c r="BI50" s="188" t="s">
        <v>275</v>
      </c>
      <c r="BJ50" s="188" t="s">
        <v>275</v>
      </c>
      <c r="BK50" s="188" t="s">
        <v>275</v>
      </c>
      <c r="BL50" s="188" t="s">
        <v>275</v>
      </c>
      <c r="BM50" s="188" t="s">
        <v>275</v>
      </c>
      <c r="BN50" s="230">
        <f>BN51+BN52+BN53+BN54</f>
        <v>45.482877529999996</v>
      </c>
      <c r="BO50" s="152" t="s">
        <v>275</v>
      </c>
      <c r="BP50" s="188" t="s">
        <v>275</v>
      </c>
      <c r="BQ50" s="188" t="s">
        <v>275</v>
      </c>
      <c r="BR50" s="188" t="s">
        <v>275</v>
      </c>
      <c r="BS50" s="189" t="s">
        <v>275</v>
      </c>
      <c r="BT50" s="182" t="s">
        <v>275</v>
      </c>
      <c r="BU50" s="182" t="s">
        <v>275</v>
      </c>
      <c r="BV50" s="182" t="s">
        <v>275</v>
      </c>
      <c r="BW50" s="182" t="s">
        <v>275</v>
      </c>
      <c r="BX50" s="182" t="s">
        <v>275</v>
      </c>
      <c r="BY50" s="182" t="s">
        <v>275</v>
      </c>
      <c r="BZ50" s="189" t="s">
        <v>275</v>
      </c>
    </row>
    <row r="51" spans="1:78" s="272" customFormat="1" ht="23.25" customHeight="1" x14ac:dyDescent="0.25">
      <c r="A51" s="268" t="s">
        <v>568</v>
      </c>
      <c r="B51" s="269" t="s">
        <v>518</v>
      </c>
      <c r="C51" s="268" t="s">
        <v>559</v>
      </c>
      <c r="D51" s="271">
        <f>'2'!H49</f>
        <v>59.236086999999998</v>
      </c>
      <c r="E51" s="181" t="str">
        <f>'[4]2'!I49</f>
        <v>нд</v>
      </c>
      <c r="F51" s="182" t="s">
        <v>275</v>
      </c>
      <c r="G51" s="182" t="s">
        <v>275</v>
      </c>
      <c r="H51" s="182" t="s">
        <v>275</v>
      </c>
      <c r="I51" s="182" t="s">
        <v>275</v>
      </c>
      <c r="J51" s="182" t="s">
        <v>275</v>
      </c>
      <c r="K51" s="182" t="s">
        <v>275</v>
      </c>
      <c r="L51" s="182" t="s">
        <v>275</v>
      </c>
      <c r="M51" s="182" t="s">
        <v>275</v>
      </c>
      <c r="N51" s="182" t="s">
        <v>275</v>
      </c>
      <c r="O51" s="182" t="s">
        <v>275</v>
      </c>
      <c r="P51" s="182" t="s">
        <v>275</v>
      </c>
      <c r="Q51" s="182" t="s">
        <v>275</v>
      </c>
      <c r="R51" s="182" t="s">
        <v>275</v>
      </c>
      <c r="S51" s="182" t="s">
        <v>275</v>
      </c>
      <c r="T51" s="182" t="s">
        <v>275</v>
      </c>
      <c r="U51" s="182" t="s">
        <v>275</v>
      </c>
      <c r="V51" s="182" t="s">
        <v>275</v>
      </c>
      <c r="W51" s="182" t="s">
        <v>275</v>
      </c>
      <c r="X51" s="182" t="s">
        <v>275</v>
      </c>
      <c r="Y51" s="182" t="s">
        <v>275</v>
      </c>
      <c r="Z51" s="182" t="s">
        <v>275</v>
      </c>
      <c r="AA51" s="182" t="s">
        <v>275</v>
      </c>
      <c r="AB51" s="182" t="s">
        <v>275</v>
      </c>
      <c r="AC51" s="182" t="s">
        <v>275</v>
      </c>
      <c r="AD51" s="152">
        <f>D51/5</f>
        <v>11.8472174</v>
      </c>
      <c r="AE51" s="181" t="s">
        <v>275</v>
      </c>
      <c r="AF51" s="181" t="s">
        <v>275</v>
      </c>
      <c r="AG51" s="181" t="s">
        <v>275</v>
      </c>
      <c r="AH51" s="181" t="s">
        <v>275</v>
      </c>
      <c r="AI51" s="181" t="s">
        <v>275</v>
      </c>
      <c r="AJ51" s="181" t="str">
        <f>'[4]2'!AD49</f>
        <v>нд</v>
      </c>
      <c r="AK51" s="182" t="s">
        <v>275</v>
      </c>
      <c r="AL51" s="182" t="s">
        <v>275</v>
      </c>
      <c r="AM51" s="182" t="s">
        <v>275</v>
      </c>
      <c r="AN51" s="182" t="s">
        <v>275</v>
      </c>
      <c r="AO51" s="182" t="s">
        <v>275</v>
      </c>
      <c r="AP51" s="152">
        <f>D51/5</f>
        <v>11.8472174</v>
      </c>
      <c r="AQ51" s="270" t="s">
        <v>275</v>
      </c>
      <c r="AR51" s="182" t="s">
        <v>275</v>
      </c>
      <c r="AS51" s="182" t="s">
        <v>275</v>
      </c>
      <c r="AT51" s="182" t="s">
        <v>275</v>
      </c>
      <c r="AU51" s="182" t="s">
        <v>275</v>
      </c>
      <c r="AV51" s="181" t="str">
        <f>'[4]2'!AF49</f>
        <v>нд</v>
      </c>
      <c r="AW51" s="182" t="s">
        <v>275</v>
      </c>
      <c r="AX51" s="182" t="s">
        <v>275</v>
      </c>
      <c r="AY51" s="182" t="s">
        <v>275</v>
      </c>
      <c r="AZ51" s="182" t="s">
        <v>275</v>
      </c>
      <c r="BA51" s="182" t="s">
        <v>275</v>
      </c>
      <c r="BB51" s="271">
        <f>D51/5</f>
        <v>11.8472174</v>
      </c>
      <c r="BC51" s="270" t="s">
        <v>275</v>
      </c>
      <c r="BD51" s="182" t="s">
        <v>275</v>
      </c>
      <c r="BE51" s="182" t="s">
        <v>275</v>
      </c>
      <c r="BF51" s="182" t="s">
        <v>275</v>
      </c>
      <c r="BG51" s="182" t="s">
        <v>275</v>
      </c>
      <c r="BH51" s="181" t="str">
        <f>'[4]2'!AH49</f>
        <v>нд</v>
      </c>
      <c r="BI51" s="182" t="s">
        <v>275</v>
      </c>
      <c r="BJ51" s="182" t="s">
        <v>275</v>
      </c>
      <c r="BK51" s="182" t="s">
        <v>275</v>
      </c>
      <c r="BL51" s="182" t="s">
        <v>275</v>
      </c>
      <c r="BM51" s="182" t="s">
        <v>275</v>
      </c>
      <c r="BN51" s="271">
        <f>AD51+AP51+BB51</f>
        <v>35.541652200000001</v>
      </c>
      <c r="BO51" s="181" t="s">
        <v>275</v>
      </c>
      <c r="BP51" s="182" t="s">
        <v>275</v>
      </c>
      <c r="BQ51" s="182" t="s">
        <v>275</v>
      </c>
      <c r="BR51" s="182" t="s">
        <v>275</v>
      </c>
      <c r="BS51" s="183" t="s">
        <v>275</v>
      </c>
      <c r="BT51" s="182" t="s">
        <v>275</v>
      </c>
      <c r="BU51" s="182" t="s">
        <v>275</v>
      </c>
      <c r="BV51" s="182" t="s">
        <v>275</v>
      </c>
      <c r="BW51" s="182" t="s">
        <v>275</v>
      </c>
      <c r="BX51" s="182" t="s">
        <v>275</v>
      </c>
      <c r="BY51" s="182" t="s">
        <v>275</v>
      </c>
      <c r="BZ51" s="182" t="s">
        <v>275</v>
      </c>
    </row>
    <row r="52" spans="1:78" s="272" customFormat="1" ht="23.25" customHeight="1" x14ac:dyDescent="0.25">
      <c r="A52" s="268" t="s">
        <v>570</v>
      </c>
      <c r="B52" s="269" t="s">
        <v>520</v>
      </c>
      <c r="C52" s="268" t="s">
        <v>559</v>
      </c>
      <c r="D52" s="271">
        <f>'2'!H50</f>
        <v>5.3331943300000004</v>
      </c>
      <c r="E52" s="181" t="str">
        <f>'[4]2'!I50</f>
        <v>нд</v>
      </c>
      <c r="F52" s="182" t="s">
        <v>275</v>
      </c>
      <c r="G52" s="182" t="s">
        <v>275</v>
      </c>
      <c r="H52" s="182" t="s">
        <v>275</v>
      </c>
      <c r="I52" s="182" t="s">
        <v>275</v>
      </c>
      <c r="J52" s="182" t="s">
        <v>275</v>
      </c>
      <c r="K52" s="182" t="s">
        <v>275</v>
      </c>
      <c r="L52" s="182" t="s">
        <v>275</v>
      </c>
      <c r="M52" s="182" t="s">
        <v>275</v>
      </c>
      <c r="N52" s="182" t="s">
        <v>275</v>
      </c>
      <c r="O52" s="182" t="s">
        <v>275</v>
      </c>
      <c r="P52" s="182" t="s">
        <v>275</v>
      </c>
      <c r="Q52" s="182" t="s">
        <v>275</v>
      </c>
      <c r="R52" s="182" t="s">
        <v>275</v>
      </c>
      <c r="S52" s="182" t="s">
        <v>275</v>
      </c>
      <c r="T52" s="182" t="s">
        <v>275</v>
      </c>
      <c r="U52" s="182" t="s">
        <v>275</v>
      </c>
      <c r="V52" s="182" t="s">
        <v>275</v>
      </c>
      <c r="W52" s="182" t="s">
        <v>275</v>
      </c>
      <c r="X52" s="182" t="s">
        <v>275</v>
      </c>
      <c r="Y52" s="182" t="s">
        <v>275</v>
      </c>
      <c r="Z52" s="182" t="s">
        <v>275</v>
      </c>
      <c r="AA52" s="182" t="s">
        <v>275</v>
      </c>
      <c r="AB52" s="182" t="s">
        <v>275</v>
      </c>
      <c r="AC52" s="182" t="s">
        <v>275</v>
      </c>
      <c r="AD52" s="181">
        <f>D52</f>
        <v>5.3331943300000004</v>
      </c>
      <c r="AE52" s="181" t="s">
        <v>275</v>
      </c>
      <c r="AF52" s="181" t="s">
        <v>275</v>
      </c>
      <c r="AG52" s="181" t="s">
        <v>275</v>
      </c>
      <c r="AH52" s="181" t="s">
        <v>275</v>
      </c>
      <c r="AI52" s="181" t="s">
        <v>275</v>
      </c>
      <c r="AJ52" s="181" t="str">
        <f>'[4]2'!AD50</f>
        <v>нд</v>
      </c>
      <c r="AK52" s="182" t="s">
        <v>275</v>
      </c>
      <c r="AL52" s="182" t="s">
        <v>275</v>
      </c>
      <c r="AM52" s="182" t="s">
        <v>275</v>
      </c>
      <c r="AN52" s="182" t="s">
        <v>275</v>
      </c>
      <c r="AO52" s="182" t="s">
        <v>275</v>
      </c>
      <c r="AP52" s="181" t="str">
        <f>'[4]2'!AE50</f>
        <v>нд</v>
      </c>
      <c r="AQ52" s="270" t="s">
        <v>275</v>
      </c>
      <c r="AR52" s="182" t="s">
        <v>275</v>
      </c>
      <c r="AS52" s="182" t="s">
        <v>275</v>
      </c>
      <c r="AT52" s="182" t="s">
        <v>275</v>
      </c>
      <c r="AU52" s="182" t="s">
        <v>275</v>
      </c>
      <c r="AV52" s="181" t="str">
        <f>'[4]2'!AF50</f>
        <v>нд</v>
      </c>
      <c r="AW52" s="182" t="s">
        <v>275</v>
      </c>
      <c r="AX52" s="182" t="s">
        <v>275</v>
      </c>
      <c r="AY52" s="182" t="s">
        <v>275</v>
      </c>
      <c r="AZ52" s="182" t="s">
        <v>275</v>
      </c>
      <c r="BA52" s="182" t="s">
        <v>275</v>
      </c>
      <c r="BB52" s="271" t="str">
        <f>'[4]2'!AG50</f>
        <v>нд</v>
      </c>
      <c r="BC52" s="270" t="s">
        <v>275</v>
      </c>
      <c r="BD52" s="182" t="s">
        <v>275</v>
      </c>
      <c r="BE52" s="182" t="s">
        <v>275</v>
      </c>
      <c r="BF52" s="182" t="s">
        <v>275</v>
      </c>
      <c r="BG52" s="182" t="s">
        <v>275</v>
      </c>
      <c r="BH52" s="181" t="str">
        <f>'[4]2'!AH50</f>
        <v>нд</v>
      </c>
      <c r="BI52" s="182" t="s">
        <v>275</v>
      </c>
      <c r="BJ52" s="182" t="s">
        <v>275</v>
      </c>
      <c r="BK52" s="182" t="s">
        <v>275</v>
      </c>
      <c r="BL52" s="182" t="s">
        <v>275</v>
      </c>
      <c r="BM52" s="182" t="s">
        <v>275</v>
      </c>
      <c r="BN52" s="271">
        <f>AD52</f>
        <v>5.3331943300000004</v>
      </c>
      <c r="BO52" s="181" t="s">
        <v>275</v>
      </c>
      <c r="BP52" s="182" t="s">
        <v>275</v>
      </c>
      <c r="BQ52" s="182" t="s">
        <v>275</v>
      </c>
      <c r="BR52" s="182" t="s">
        <v>275</v>
      </c>
      <c r="BS52" s="183" t="s">
        <v>275</v>
      </c>
      <c r="BT52" s="182" t="s">
        <v>275</v>
      </c>
      <c r="BU52" s="182" t="s">
        <v>275</v>
      </c>
      <c r="BV52" s="182" t="s">
        <v>275</v>
      </c>
      <c r="BW52" s="182" t="s">
        <v>275</v>
      </c>
      <c r="BX52" s="182" t="s">
        <v>275</v>
      </c>
      <c r="BY52" s="182" t="s">
        <v>275</v>
      </c>
      <c r="BZ52" s="182" t="s">
        <v>275</v>
      </c>
    </row>
    <row r="53" spans="1:78" ht="23.25" customHeight="1" x14ac:dyDescent="0.25">
      <c r="A53" s="268" t="s">
        <v>583</v>
      </c>
      <c r="B53" s="266" t="s">
        <v>522</v>
      </c>
      <c r="C53" s="268" t="s">
        <v>559</v>
      </c>
      <c r="D53" s="271">
        <f>'2'!H51</f>
        <v>2.375</v>
      </c>
      <c r="E53" s="283" t="s">
        <v>275</v>
      </c>
      <c r="F53" s="283" t="s">
        <v>275</v>
      </c>
      <c r="G53" s="188" t="s">
        <v>275</v>
      </c>
      <c r="H53" s="188" t="s">
        <v>275</v>
      </c>
      <c r="I53" s="188" t="s">
        <v>275</v>
      </c>
      <c r="J53" s="188" t="s">
        <v>275</v>
      </c>
      <c r="K53" s="188" t="s">
        <v>275</v>
      </c>
      <c r="L53" s="188" t="s">
        <v>275</v>
      </c>
      <c r="M53" s="188" t="s">
        <v>275</v>
      </c>
      <c r="N53" s="188" t="s">
        <v>275</v>
      </c>
      <c r="O53" s="188" t="s">
        <v>275</v>
      </c>
      <c r="P53" s="188" t="s">
        <v>275</v>
      </c>
      <c r="Q53" s="188" t="s">
        <v>275</v>
      </c>
      <c r="R53" s="283" t="s">
        <v>275</v>
      </c>
      <c r="S53" s="188" t="s">
        <v>275</v>
      </c>
      <c r="T53" s="188" t="s">
        <v>275</v>
      </c>
      <c r="U53" s="188" t="s">
        <v>275</v>
      </c>
      <c r="V53" s="188" t="s">
        <v>275</v>
      </c>
      <c r="W53" s="188" t="s">
        <v>275</v>
      </c>
      <c r="X53" s="188" t="s">
        <v>275</v>
      </c>
      <c r="Y53" s="188" t="s">
        <v>275</v>
      </c>
      <c r="Z53" s="188" t="s">
        <v>275</v>
      </c>
      <c r="AA53" s="188" t="s">
        <v>275</v>
      </c>
      <c r="AB53" s="188" t="s">
        <v>275</v>
      </c>
      <c r="AC53" s="188" t="s">
        <v>275</v>
      </c>
      <c r="AD53" s="152">
        <f>D53</f>
        <v>2.375</v>
      </c>
      <c r="AE53" s="152" t="s">
        <v>275</v>
      </c>
      <c r="AF53" s="152" t="s">
        <v>275</v>
      </c>
      <c r="AG53" s="152" t="s">
        <v>275</v>
      </c>
      <c r="AH53" s="152" t="s">
        <v>275</v>
      </c>
      <c r="AI53" s="152" t="s">
        <v>275</v>
      </c>
      <c r="AJ53" s="188" t="s">
        <v>275</v>
      </c>
      <c r="AK53" s="188" t="s">
        <v>275</v>
      </c>
      <c r="AL53" s="188" t="s">
        <v>275</v>
      </c>
      <c r="AM53" s="188" t="s">
        <v>275</v>
      </c>
      <c r="AN53" s="188" t="s">
        <v>275</v>
      </c>
      <c r="AO53" s="188" t="s">
        <v>275</v>
      </c>
      <c r="AP53" s="188" t="s">
        <v>275</v>
      </c>
      <c r="AQ53" s="188" t="s">
        <v>275</v>
      </c>
      <c r="AR53" s="188" t="s">
        <v>275</v>
      </c>
      <c r="AS53" s="188" t="s">
        <v>275</v>
      </c>
      <c r="AT53" s="188" t="s">
        <v>275</v>
      </c>
      <c r="AU53" s="188" t="s">
        <v>275</v>
      </c>
      <c r="AV53" s="188" t="s">
        <v>275</v>
      </c>
      <c r="AW53" s="188" t="s">
        <v>275</v>
      </c>
      <c r="AX53" s="188" t="s">
        <v>275</v>
      </c>
      <c r="AY53" s="188" t="s">
        <v>275</v>
      </c>
      <c r="AZ53" s="188" t="s">
        <v>275</v>
      </c>
      <c r="BA53" s="188" t="s">
        <v>275</v>
      </c>
      <c r="BB53" s="283" t="s">
        <v>275</v>
      </c>
      <c r="BC53" s="283" t="s">
        <v>275</v>
      </c>
      <c r="BD53" s="283" t="s">
        <v>275</v>
      </c>
      <c r="BE53" s="283" t="s">
        <v>275</v>
      </c>
      <c r="BF53" s="283" t="s">
        <v>275</v>
      </c>
      <c r="BG53" s="283" t="s">
        <v>275</v>
      </c>
      <c r="BH53" s="188" t="s">
        <v>275</v>
      </c>
      <c r="BI53" s="188" t="s">
        <v>275</v>
      </c>
      <c r="BJ53" s="188" t="s">
        <v>275</v>
      </c>
      <c r="BK53" s="188" t="s">
        <v>275</v>
      </c>
      <c r="BL53" s="188" t="s">
        <v>275</v>
      </c>
      <c r="BM53" s="188" t="s">
        <v>275</v>
      </c>
      <c r="BN53" s="271">
        <f>AD53</f>
        <v>2.375</v>
      </c>
      <c r="BO53" s="188" t="s">
        <v>275</v>
      </c>
      <c r="BP53" s="188" t="s">
        <v>275</v>
      </c>
      <c r="BQ53" s="188" t="s">
        <v>275</v>
      </c>
      <c r="BR53" s="188" t="s">
        <v>275</v>
      </c>
      <c r="BS53" s="188" t="s">
        <v>275</v>
      </c>
      <c r="BT53" s="188" t="s">
        <v>275</v>
      </c>
      <c r="BU53" s="188" t="s">
        <v>275</v>
      </c>
      <c r="BV53" s="188" t="s">
        <v>275</v>
      </c>
      <c r="BW53" s="188" t="s">
        <v>275</v>
      </c>
      <c r="BX53" s="188" t="s">
        <v>275</v>
      </c>
      <c r="BY53" s="188" t="s">
        <v>275</v>
      </c>
      <c r="BZ53" s="188" t="s">
        <v>275</v>
      </c>
    </row>
    <row r="54" spans="1:78" ht="23.25" customHeight="1" x14ac:dyDescent="0.25">
      <c r="A54" s="268" t="s">
        <v>584</v>
      </c>
      <c r="B54" s="269" t="s">
        <v>524</v>
      </c>
      <c r="C54" s="268" t="s">
        <v>559</v>
      </c>
      <c r="D54" s="271">
        <f>'2'!H52</f>
        <v>2.233031</v>
      </c>
      <c r="E54" s="283" t="s">
        <v>275</v>
      </c>
      <c r="F54" s="283" t="s">
        <v>275</v>
      </c>
      <c r="G54" s="188" t="s">
        <v>275</v>
      </c>
      <c r="H54" s="188" t="s">
        <v>275</v>
      </c>
      <c r="I54" s="188" t="s">
        <v>275</v>
      </c>
      <c r="J54" s="188" t="s">
        <v>275</v>
      </c>
      <c r="K54" s="188" t="s">
        <v>275</v>
      </c>
      <c r="L54" s="188" t="s">
        <v>275</v>
      </c>
      <c r="M54" s="188" t="s">
        <v>275</v>
      </c>
      <c r="N54" s="188" t="s">
        <v>275</v>
      </c>
      <c r="O54" s="188" t="s">
        <v>275</v>
      </c>
      <c r="P54" s="188" t="s">
        <v>275</v>
      </c>
      <c r="Q54" s="188" t="s">
        <v>275</v>
      </c>
      <c r="R54" s="283" t="s">
        <v>275</v>
      </c>
      <c r="S54" s="188" t="s">
        <v>275</v>
      </c>
      <c r="T54" s="188" t="s">
        <v>275</v>
      </c>
      <c r="U54" s="188" t="s">
        <v>275</v>
      </c>
      <c r="V54" s="188" t="s">
        <v>275</v>
      </c>
      <c r="W54" s="188" t="s">
        <v>275</v>
      </c>
      <c r="X54" s="188" t="s">
        <v>275</v>
      </c>
      <c r="Y54" s="188" t="s">
        <v>275</v>
      </c>
      <c r="Z54" s="188" t="s">
        <v>275</v>
      </c>
      <c r="AA54" s="188" t="s">
        <v>275</v>
      </c>
      <c r="AB54" s="188" t="s">
        <v>275</v>
      </c>
      <c r="AC54" s="188" t="s">
        <v>275</v>
      </c>
      <c r="AD54" s="152">
        <f>D54</f>
        <v>2.233031</v>
      </c>
      <c r="AE54" s="152" t="s">
        <v>275</v>
      </c>
      <c r="AF54" s="152" t="s">
        <v>275</v>
      </c>
      <c r="AG54" s="152" t="s">
        <v>275</v>
      </c>
      <c r="AH54" s="152" t="s">
        <v>275</v>
      </c>
      <c r="AI54" s="152" t="s">
        <v>275</v>
      </c>
      <c r="AJ54" s="188" t="s">
        <v>275</v>
      </c>
      <c r="AK54" s="188" t="s">
        <v>275</v>
      </c>
      <c r="AL54" s="188" t="s">
        <v>275</v>
      </c>
      <c r="AM54" s="188" t="s">
        <v>275</v>
      </c>
      <c r="AN54" s="188" t="s">
        <v>275</v>
      </c>
      <c r="AO54" s="188" t="s">
        <v>275</v>
      </c>
      <c r="AP54" s="188" t="s">
        <v>275</v>
      </c>
      <c r="AQ54" s="188" t="s">
        <v>275</v>
      </c>
      <c r="AR54" s="188" t="s">
        <v>275</v>
      </c>
      <c r="AS54" s="188" t="s">
        <v>275</v>
      </c>
      <c r="AT54" s="188" t="s">
        <v>275</v>
      </c>
      <c r="AU54" s="188" t="s">
        <v>275</v>
      </c>
      <c r="AV54" s="188" t="s">
        <v>275</v>
      </c>
      <c r="AW54" s="188" t="s">
        <v>275</v>
      </c>
      <c r="AX54" s="188" t="s">
        <v>275</v>
      </c>
      <c r="AY54" s="188" t="s">
        <v>275</v>
      </c>
      <c r="AZ54" s="188" t="s">
        <v>275</v>
      </c>
      <c r="BA54" s="188" t="s">
        <v>275</v>
      </c>
      <c r="BB54" s="283" t="s">
        <v>275</v>
      </c>
      <c r="BC54" s="283" t="s">
        <v>275</v>
      </c>
      <c r="BD54" s="283" t="s">
        <v>275</v>
      </c>
      <c r="BE54" s="283" t="s">
        <v>275</v>
      </c>
      <c r="BF54" s="283" t="s">
        <v>275</v>
      </c>
      <c r="BG54" s="283" t="s">
        <v>275</v>
      </c>
      <c r="BH54" s="188" t="s">
        <v>275</v>
      </c>
      <c r="BI54" s="188" t="s">
        <v>275</v>
      </c>
      <c r="BJ54" s="188" t="s">
        <v>275</v>
      </c>
      <c r="BK54" s="188" t="s">
        <v>275</v>
      </c>
      <c r="BL54" s="188" t="s">
        <v>275</v>
      </c>
      <c r="BM54" s="188" t="s">
        <v>275</v>
      </c>
      <c r="BN54" s="271">
        <f>AD54</f>
        <v>2.233031</v>
      </c>
      <c r="BO54" s="188" t="s">
        <v>275</v>
      </c>
      <c r="BP54" s="188" t="s">
        <v>275</v>
      </c>
      <c r="BQ54" s="188" t="s">
        <v>275</v>
      </c>
      <c r="BR54" s="188" t="s">
        <v>275</v>
      </c>
      <c r="BS54" s="188" t="s">
        <v>275</v>
      </c>
      <c r="BT54" s="188" t="s">
        <v>275</v>
      </c>
      <c r="BU54" s="188" t="s">
        <v>275</v>
      </c>
      <c r="BV54" s="188" t="s">
        <v>275</v>
      </c>
      <c r="BW54" s="188" t="s">
        <v>275</v>
      </c>
      <c r="BX54" s="188" t="s">
        <v>275</v>
      </c>
      <c r="BY54" s="188" t="s">
        <v>275</v>
      </c>
      <c r="BZ54" s="188" t="s">
        <v>275</v>
      </c>
    </row>
    <row r="55" spans="1:78" ht="23.25" customHeight="1" x14ac:dyDescent="0.25">
      <c r="A55" s="265" t="s">
        <v>585</v>
      </c>
      <c r="B55" s="266" t="s">
        <v>566</v>
      </c>
      <c r="C55" s="265" t="s">
        <v>285</v>
      </c>
      <c r="D55" s="152" t="s">
        <v>275</v>
      </c>
      <c r="E55" s="152">
        <f>E56+E57</f>
        <v>2.9994682199999998</v>
      </c>
      <c r="F55" s="213" t="s">
        <v>275</v>
      </c>
      <c r="G55" s="213" t="s">
        <v>275</v>
      </c>
      <c r="H55" s="213" t="s">
        <v>275</v>
      </c>
      <c r="I55" s="213" t="s">
        <v>275</v>
      </c>
      <c r="J55" s="213" t="s">
        <v>275</v>
      </c>
      <c r="K55" s="213" t="s">
        <v>275</v>
      </c>
      <c r="L55" s="273">
        <v>0</v>
      </c>
      <c r="M55" s="213" t="s">
        <v>275</v>
      </c>
      <c r="N55" s="213" t="s">
        <v>275</v>
      </c>
      <c r="O55" s="213" t="s">
        <v>275</v>
      </c>
      <c r="P55" s="213" t="s">
        <v>275</v>
      </c>
      <c r="Q55" s="213" t="s">
        <v>275</v>
      </c>
      <c r="R55" s="213" t="s">
        <v>275</v>
      </c>
      <c r="S55" s="213" t="s">
        <v>275</v>
      </c>
      <c r="T55" s="213" t="s">
        <v>275</v>
      </c>
      <c r="U55" s="213" t="s">
        <v>275</v>
      </c>
      <c r="V55" s="213" t="s">
        <v>275</v>
      </c>
      <c r="W55" s="213" t="s">
        <v>275</v>
      </c>
      <c r="X55" s="273">
        <f>X56+X57</f>
        <v>2.9994682199999998</v>
      </c>
      <c r="Y55" s="213" t="s">
        <v>275</v>
      </c>
      <c r="Z55" s="213" t="s">
        <v>275</v>
      </c>
      <c r="AA55" s="213" t="s">
        <v>275</v>
      </c>
      <c r="AB55" s="213" t="s">
        <v>275</v>
      </c>
      <c r="AC55" s="213" t="s">
        <v>275</v>
      </c>
      <c r="AD55" s="267" t="s">
        <v>275</v>
      </c>
      <c r="AE55" s="267" t="s">
        <v>275</v>
      </c>
      <c r="AF55" s="267" t="s">
        <v>275</v>
      </c>
      <c r="AG55" s="267" t="s">
        <v>275</v>
      </c>
      <c r="AH55" s="267" t="s">
        <v>275</v>
      </c>
      <c r="AI55" s="267" t="s">
        <v>275</v>
      </c>
      <c r="AJ55" s="267" t="s">
        <v>275</v>
      </c>
      <c r="AK55" s="267" t="s">
        <v>275</v>
      </c>
      <c r="AL55" s="267" t="s">
        <v>275</v>
      </c>
      <c r="AM55" s="267" t="s">
        <v>275</v>
      </c>
      <c r="AN55" s="267" t="s">
        <v>275</v>
      </c>
      <c r="AO55" s="267" t="s">
        <v>275</v>
      </c>
      <c r="AP55" s="267" t="s">
        <v>275</v>
      </c>
      <c r="AQ55" s="267" t="s">
        <v>275</v>
      </c>
      <c r="AR55" s="267" t="s">
        <v>275</v>
      </c>
      <c r="AS55" s="267" t="s">
        <v>275</v>
      </c>
      <c r="AT55" s="267" t="s">
        <v>275</v>
      </c>
      <c r="AU55" s="267" t="s">
        <v>275</v>
      </c>
      <c r="AV55" s="267" t="s">
        <v>275</v>
      </c>
      <c r="AW55" s="267" t="s">
        <v>275</v>
      </c>
      <c r="AX55" s="267" t="s">
        <v>275</v>
      </c>
      <c r="AY55" s="267" t="s">
        <v>275</v>
      </c>
      <c r="AZ55" s="267" t="s">
        <v>275</v>
      </c>
      <c r="BA55" s="267" t="s">
        <v>275</v>
      </c>
      <c r="BB55" s="267" t="s">
        <v>275</v>
      </c>
      <c r="BC55" s="267" t="s">
        <v>275</v>
      </c>
      <c r="BD55" s="267" t="s">
        <v>275</v>
      </c>
      <c r="BE55" s="267" t="s">
        <v>275</v>
      </c>
      <c r="BF55" s="267" t="s">
        <v>275</v>
      </c>
      <c r="BG55" s="267" t="s">
        <v>275</v>
      </c>
      <c r="BH55" s="267" t="s">
        <v>275</v>
      </c>
      <c r="BI55" s="267" t="s">
        <v>275</v>
      </c>
      <c r="BJ55" s="267" t="s">
        <v>275</v>
      </c>
      <c r="BK55" s="267" t="s">
        <v>275</v>
      </c>
      <c r="BL55" s="267" t="s">
        <v>275</v>
      </c>
      <c r="BM55" s="267" t="s">
        <v>275</v>
      </c>
      <c r="BN55" s="267" t="s">
        <v>275</v>
      </c>
      <c r="BO55" s="267" t="s">
        <v>275</v>
      </c>
      <c r="BP55" s="267" t="s">
        <v>275</v>
      </c>
      <c r="BQ55" s="267" t="s">
        <v>275</v>
      </c>
      <c r="BR55" s="267" t="s">
        <v>275</v>
      </c>
      <c r="BS55" s="267" t="s">
        <v>275</v>
      </c>
      <c r="BT55" s="273">
        <f>BT56+BT57</f>
        <v>2.9994682199999998</v>
      </c>
      <c r="BU55" s="213" t="s">
        <v>275</v>
      </c>
      <c r="BV55" s="213" t="s">
        <v>275</v>
      </c>
      <c r="BW55" s="213" t="s">
        <v>275</v>
      </c>
      <c r="BX55" s="213" t="s">
        <v>275</v>
      </c>
      <c r="BY55" s="213" t="s">
        <v>275</v>
      </c>
      <c r="BZ55" s="372" t="s">
        <v>567</v>
      </c>
    </row>
    <row r="56" spans="1:78" ht="23.25" customHeight="1" x14ac:dyDescent="0.25">
      <c r="A56" s="268" t="s">
        <v>586</v>
      </c>
      <c r="B56" s="269" t="s">
        <v>569</v>
      </c>
      <c r="C56" s="268" t="s">
        <v>285</v>
      </c>
      <c r="D56" s="152" t="str">
        <f>'2'!AC54</f>
        <v>нд</v>
      </c>
      <c r="E56" s="152">
        <f>'2'!AD54</f>
        <v>1.99946822</v>
      </c>
      <c r="F56" s="231" t="s">
        <v>275</v>
      </c>
      <c r="G56" s="231" t="s">
        <v>275</v>
      </c>
      <c r="H56" s="231" t="s">
        <v>275</v>
      </c>
      <c r="I56" s="231" t="s">
        <v>275</v>
      </c>
      <c r="J56" s="231" t="s">
        <v>275</v>
      </c>
      <c r="K56" s="231" t="s">
        <v>275</v>
      </c>
      <c r="L56" s="230">
        <v>0</v>
      </c>
      <c r="M56" s="231" t="s">
        <v>275</v>
      </c>
      <c r="N56" s="231" t="s">
        <v>275</v>
      </c>
      <c r="O56" s="231" t="s">
        <v>275</v>
      </c>
      <c r="P56" s="231" t="s">
        <v>275</v>
      </c>
      <c r="Q56" s="231" t="s">
        <v>275</v>
      </c>
      <c r="R56" s="231" t="s">
        <v>275</v>
      </c>
      <c r="S56" s="231" t="s">
        <v>275</v>
      </c>
      <c r="T56" s="231" t="s">
        <v>275</v>
      </c>
      <c r="U56" s="231" t="s">
        <v>275</v>
      </c>
      <c r="V56" s="231" t="s">
        <v>275</v>
      </c>
      <c r="W56" s="231" t="s">
        <v>275</v>
      </c>
      <c r="X56" s="230">
        <f>'2'!AD54</f>
        <v>1.99946822</v>
      </c>
      <c r="Y56" s="231" t="s">
        <v>275</v>
      </c>
      <c r="Z56" s="231" t="s">
        <v>275</v>
      </c>
      <c r="AA56" s="231" t="s">
        <v>275</v>
      </c>
      <c r="AB56" s="231" t="s">
        <v>275</v>
      </c>
      <c r="AC56" s="231" t="s">
        <v>275</v>
      </c>
      <c r="AD56" s="231" t="s">
        <v>275</v>
      </c>
      <c r="AE56" s="231" t="s">
        <v>275</v>
      </c>
      <c r="AF56" s="231" t="s">
        <v>275</v>
      </c>
      <c r="AG56" s="231" t="s">
        <v>275</v>
      </c>
      <c r="AH56" s="231" t="s">
        <v>275</v>
      </c>
      <c r="AI56" s="231" t="s">
        <v>275</v>
      </c>
      <c r="AJ56" s="231" t="s">
        <v>275</v>
      </c>
      <c r="AK56" s="231" t="s">
        <v>275</v>
      </c>
      <c r="AL56" s="231" t="s">
        <v>275</v>
      </c>
      <c r="AM56" s="231" t="s">
        <v>275</v>
      </c>
      <c r="AN56" s="231" t="s">
        <v>275</v>
      </c>
      <c r="AO56" s="231" t="s">
        <v>275</v>
      </c>
      <c r="AP56" s="231" t="s">
        <v>275</v>
      </c>
      <c r="AQ56" s="231" t="s">
        <v>275</v>
      </c>
      <c r="AR56" s="231" t="s">
        <v>275</v>
      </c>
      <c r="AS56" s="231" t="s">
        <v>275</v>
      </c>
      <c r="AT56" s="231" t="s">
        <v>275</v>
      </c>
      <c r="AU56" s="231" t="s">
        <v>275</v>
      </c>
      <c r="AV56" s="231" t="s">
        <v>275</v>
      </c>
      <c r="AW56" s="231" t="s">
        <v>275</v>
      </c>
      <c r="AX56" s="231" t="s">
        <v>275</v>
      </c>
      <c r="AY56" s="231" t="s">
        <v>275</v>
      </c>
      <c r="AZ56" s="231" t="s">
        <v>275</v>
      </c>
      <c r="BA56" s="231" t="s">
        <v>275</v>
      </c>
      <c r="BB56" s="231" t="s">
        <v>275</v>
      </c>
      <c r="BC56" s="231" t="s">
        <v>275</v>
      </c>
      <c r="BD56" s="231" t="s">
        <v>275</v>
      </c>
      <c r="BE56" s="231" t="s">
        <v>275</v>
      </c>
      <c r="BF56" s="231" t="s">
        <v>275</v>
      </c>
      <c r="BG56" s="231" t="s">
        <v>275</v>
      </c>
      <c r="BH56" s="231" t="s">
        <v>275</v>
      </c>
      <c r="BI56" s="231" t="s">
        <v>275</v>
      </c>
      <c r="BJ56" s="231" t="s">
        <v>275</v>
      </c>
      <c r="BK56" s="231" t="s">
        <v>275</v>
      </c>
      <c r="BL56" s="231" t="s">
        <v>275</v>
      </c>
      <c r="BM56" s="231" t="s">
        <v>275</v>
      </c>
      <c r="BN56" s="267" t="s">
        <v>275</v>
      </c>
      <c r="BO56" s="231" t="s">
        <v>275</v>
      </c>
      <c r="BP56" s="231" t="s">
        <v>275</v>
      </c>
      <c r="BQ56" s="231" t="s">
        <v>275</v>
      </c>
      <c r="BR56" s="231" t="s">
        <v>275</v>
      </c>
      <c r="BS56" s="231" t="s">
        <v>275</v>
      </c>
      <c r="BT56" s="230">
        <f>X56</f>
        <v>1.99946822</v>
      </c>
      <c r="BU56" s="231" t="s">
        <v>275</v>
      </c>
      <c r="BV56" s="231" t="s">
        <v>275</v>
      </c>
      <c r="BW56" s="231" t="s">
        <v>275</v>
      </c>
      <c r="BX56" s="231" t="s">
        <v>275</v>
      </c>
      <c r="BY56" s="231" t="s">
        <v>275</v>
      </c>
      <c r="BZ56" s="373"/>
    </row>
    <row r="57" spans="1:78" ht="23.25" customHeight="1" x14ac:dyDescent="0.25">
      <c r="A57" s="268" t="s">
        <v>587</v>
      </c>
      <c r="B57" s="269" t="s">
        <v>571</v>
      </c>
      <c r="C57" s="268" t="s">
        <v>285</v>
      </c>
      <c r="D57" s="152" t="str">
        <f>'2'!AC55</f>
        <v>нд</v>
      </c>
      <c r="E57" s="152">
        <f>'2'!AD55</f>
        <v>1</v>
      </c>
      <c r="F57" s="231" t="s">
        <v>275</v>
      </c>
      <c r="G57" s="231" t="s">
        <v>275</v>
      </c>
      <c r="H57" s="231" t="s">
        <v>275</v>
      </c>
      <c r="I57" s="231" t="s">
        <v>275</v>
      </c>
      <c r="J57" s="231" t="s">
        <v>275</v>
      </c>
      <c r="K57" s="231" t="s">
        <v>275</v>
      </c>
      <c r="L57" s="230">
        <v>0</v>
      </c>
      <c r="M57" s="231" t="s">
        <v>275</v>
      </c>
      <c r="N57" s="231" t="s">
        <v>275</v>
      </c>
      <c r="O57" s="231" t="s">
        <v>275</v>
      </c>
      <c r="P57" s="231" t="s">
        <v>275</v>
      </c>
      <c r="Q57" s="231" t="s">
        <v>275</v>
      </c>
      <c r="R57" s="231" t="s">
        <v>275</v>
      </c>
      <c r="S57" s="231" t="s">
        <v>275</v>
      </c>
      <c r="T57" s="231" t="s">
        <v>275</v>
      </c>
      <c r="U57" s="231" t="s">
        <v>275</v>
      </c>
      <c r="V57" s="231" t="s">
        <v>275</v>
      </c>
      <c r="W57" s="231" t="s">
        <v>275</v>
      </c>
      <c r="X57" s="230">
        <f>'2'!AD55</f>
        <v>1</v>
      </c>
      <c r="Y57" s="231" t="s">
        <v>275</v>
      </c>
      <c r="Z57" s="231" t="s">
        <v>275</v>
      </c>
      <c r="AA57" s="231" t="s">
        <v>275</v>
      </c>
      <c r="AB57" s="231" t="s">
        <v>275</v>
      </c>
      <c r="AC57" s="231" t="s">
        <v>275</v>
      </c>
      <c r="AD57" s="231" t="s">
        <v>275</v>
      </c>
      <c r="AE57" s="231" t="s">
        <v>275</v>
      </c>
      <c r="AF57" s="231" t="s">
        <v>275</v>
      </c>
      <c r="AG57" s="231" t="s">
        <v>275</v>
      </c>
      <c r="AH57" s="231" t="s">
        <v>275</v>
      </c>
      <c r="AI57" s="231" t="s">
        <v>275</v>
      </c>
      <c r="AJ57" s="231" t="s">
        <v>275</v>
      </c>
      <c r="AK57" s="231" t="s">
        <v>275</v>
      </c>
      <c r="AL57" s="231" t="s">
        <v>275</v>
      </c>
      <c r="AM57" s="231" t="s">
        <v>275</v>
      </c>
      <c r="AN57" s="231" t="s">
        <v>275</v>
      </c>
      <c r="AO57" s="231" t="s">
        <v>275</v>
      </c>
      <c r="AP57" s="231" t="s">
        <v>275</v>
      </c>
      <c r="AQ57" s="231" t="s">
        <v>275</v>
      </c>
      <c r="AR57" s="231" t="s">
        <v>275</v>
      </c>
      <c r="AS57" s="231" t="s">
        <v>275</v>
      </c>
      <c r="AT57" s="231" t="s">
        <v>275</v>
      </c>
      <c r="AU57" s="231" t="s">
        <v>275</v>
      </c>
      <c r="AV57" s="231" t="s">
        <v>275</v>
      </c>
      <c r="AW57" s="231" t="s">
        <v>275</v>
      </c>
      <c r="AX57" s="231" t="s">
        <v>275</v>
      </c>
      <c r="AY57" s="231" t="s">
        <v>275</v>
      </c>
      <c r="AZ57" s="231" t="s">
        <v>275</v>
      </c>
      <c r="BA57" s="231" t="s">
        <v>275</v>
      </c>
      <c r="BB57" s="231" t="s">
        <v>275</v>
      </c>
      <c r="BC57" s="231" t="s">
        <v>275</v>
      </c>
      <c r="BD57" s="231" t="s">
        <v>275</v>
      </c>
      <c r="BE57" s="231" t="s">
        <v>275</v>
      </c>
      <c r="BF57" s="231" t="s">
        <v>275</v>
      </c>
      <c r="BG57" s="231" t="s">
        <v>275</v>
      </c>
      <c r="BH57" s="231" t="s">
        <v>275</v>
      </c>
      <c r="BI57" s="231" t="s">
        <v>275</v>
      </c>
      <c r="BJ57" s="231" t="s">
        <v>275</v>
      </c>
      <c r="BK57" s="231" t="s">
        <v>275</v>
      </c>
      <c r="BL57" s="231" t="s">
        <v>275</v>
      </c>
      <c r="BM57" s="231" t="s">
        <v>275</v>
      </c>
      <c r="BN57" s="267" t="s">
        <v>275</v>
      </c>
      <c r="BO57" s="231" t="s">
        <v>275</v>
      </c>
      <c r="BP57" s="231" t="s">
        <v>275</v>
      </c>
      <c r="BQ57" s="231" t="s">
        <v>275</v>
      </c>
      <c r="BR57" s="231" t="s">
        <v>275</v>
      </c>
      <c r="BS57" s="231" t="s">
        <v>275</v>
      </c>
      <c r="BT57" s="230">
        <f>X57</f>
        <v>1</v>
      </c>
      <c r="BU57" s="231" t="s">
        <v>275</v>
      </c>
      <c r="BV57" s="231" t="s">
        <v>275</v>
      </c>
      <c r="BW57" s="231" t="s">
        <v>275</v>
      </c>
      <c r="BX57" s="231" t="s">
        <v>275</v>
      </c>
      <c r="BY57" s="231" t="s">
        <v>275</v>
      </c>
      <c r="BZ57" s="374"/>
    </row>
    <row r="58" spans="1:78" ht="23.25" customHeight="1" x14ac:dyDescent="0.25">
      <c r="A58" s="265" t="s">
        <v>263</v>
      </c>
      <c r="B58" s="266" t="s">
        <v>265</v>
      </c>
      <c r="C58" s="214" t="s">
        <v>276</v>
      </c>
      <c r="D58" s="214" t="s">
        <v>275</v>
      </c>
      <c r="E58" s="214" t="s">
        <v>275</v>
      </c>
      <c r="F58" s="214" t="s">
        <v>275</v>
      </c>
      <c r="G58" s="220" t="s">
        <v>275</v>
      </c>
      <c r="H58" s="220" t="s">
        <v>275</v>
      </c>
      <c r="I58" s="220" t="s">
        <v>275</v>
      </c>
      <c r="J58" s="220" t="s">
        <v>275</v>
      </c>
      <c r="K58" s="220" t="s">
        <v>275</v>
      </c>
      <c r="L58" s="220" t="s">
        <v>275</v>
      </c>
      <c r="M58" s="213" t="s">
        <v>275</v>
      </c>
      <c r="N58" s="213" t="s">
        <v>275</v>
      </c>
      <c r="O58" s="213" t="s">
        <v>275</v>
      </c>
      <c r="P58" s="213" t="s">
        <v>275</v>
      </c>
      <c r="Q58" s="213" t="s">
        <v>275</v>
      </c>
      <c r="R58" s="214" t="s">
        <v>275</v>
      </c>
      <c r="S58" s="220" t="s">
        <v>275</v>
      </c>
      <c r="T58" s="220" t="s">
        <v>275</v>
      </c>
      <c r="U58" s="220" t="s">
        <v>275</v>
      </c>
      <c r="V58" s="220" t="s">
        <v>275</v>
      </c>
      <c r="W58" s="220" t="s">
        <v>275</v>
      </c>
      <c r="X58" s="220" t="s">
        <v>275</v>
      </c>
      <c r="Y58" s="213" t="s">
        <v>275</v>
      </c>
      <c r="Z58" s="213" t="s">
        <v>275</v>
      </c>
      <c r="AA58" s="213" t="s">
        <v>275</v>
      </c>
      <c r="AB58" s="213" t="s">
        <v>275</v>
      </c>
      <c r="AC58" s="213" t="s">
        <v>275</v>
      </c>
      <c r="AD58" s="213" t="s">
        <v>275</v>
      </c>
      <c r="AE58" s="213" t="s">
        <v>275</v>
      </c>
      <c r="AF58" s="213" t="s">
        <v>275</v>
      </c>
      <c r="AG58" s="213" t="s">
        <v>275</v>
      </c>
      <c r="AH58" s="213" t="s">
        <v>275</v>
      </c>
      <c r="AI58" s="213" t="s">
        <v>275</v>
      </c>
      <c r="AJ58" s="213" t="s">
        <v>275</v>
      </c>
      <c r="AK58" s="213" t="s">
        <v>275</v>
      </c>
      <c r="AL58" s="213" t="s">
        <v>275</v>
      </c>
      <c r="AM58" s="213" t="s">
        <v>275</v>
      </c>
      <c r="AN58" s="213" t="s">
        <v>275</v>
      </c>
      <c r="AO58" s="213" t="s">
        <v>275</v>
      </c>
      <c r="AP58" s="213" t="s">
        <v>275</v>
      </c>
      <c r="AQ58" s="213" t="s">
        <v>275</v>
      </c>
      <c r="AR58" s="213" t="s">
        <v>275</v>
      </c>
      <c r="AS58" s="213" t="s">
        <v>275</v>
      </c>
      <c r="AT58" s="213" t="s">
        <v>275</v>
      </c>
      <c r="AU58" s="213" t="s">
        <v>275</v>
      </c>
      <c r="AV58" s="213" t="s">
        <v>275</v>
      </c>
      <c r="AW58" s="213" t="s">
        <v>275</v>
      </c>
      <c r="AX58" s="213" t="s">
        <v>275</v>
      </c>
      <c r="AY58" s="213" t="s">
        <v>275</v>
      </c>
      <c r="AZ58" s="213" t="s">
        <v>275</v>
      </c>
      <c r="BA58" s="213" t="s">
        <v>275</v>
      </c>
      <c r="BB58" s="213" t="s">
        <v>275</v>
      </c>
      <c r="BC58" s="213" t="s">
        <v>275</v>
      </c>
      <c r="BD58" s="213" t="s">
        <v>275</v>
      </c>
      <c r="BE58" s="213" t="s">
        <v>275</v>
      </c>
      <c r="BF58" s="213" t="s">
        <v>275</v>
      </c>
      <c r="BG58" s="213" t="s">
        <v>275</v>
      </c>
      <c r="BH58" s="213" t="s">
        <v>275</v>
      </c>
      <c r="BI58" s="213" t="s">
        <v>275</v>
      </c>
      <c r="BJ58" s="213" t="s">
        <v>275</v>
      </c>
      <c r="BK58" s="213" t="s">
        <v>275</v>
      </c>
      <c r="BL58" s="213" t="s">
        <v>275</v>
      </c>
      <c r="BM58" s="213" t="s">
        <v>275</v>
      </c>
      <c r="BN58" s="213" t="s">
        <v>275</v>
      </c>
      <c r="BO58" s="213" t="s">
        <v>275</v>
      </c>
      <c r="BP58" s="213" t="s">
        <v>275</v>
      </c>
      <c r="BQ58" s="213" t="s">
        <v>275</v>
      </c>
      <c r="BR58" s="213" t="s">
        <v>275</v>
      </c>
      <c r="BS58" s="213" t="s">
        <v>275</v>
      </c>
      <c r="BT58" s="220" t="s">
        <v>275</v>
      </c>
      <c r="BU58" s="213" t="s">
        <v>275</v>
      </c>
      <c r="BV58" s="213" t="s">
        <v>275</v>
      </c>
      <c r="BW58" s="213" t="s">
        <v>275</v>
      </c>
      <c r="BX58" s="213" t="s">
        <v>275</v>
      </c>
      <c r="BY58" s="213" t="s">
        <v>275</v>
      </c>
      <c r="BZ58" s="213" t="s">
        <v>275</v>
      </c>
    </row>
    <row r="59" spans="1:78" ht="33.75" customHeight="1" x14ac:dyDescent="0.25">
      <c r="A59" s="265" t="s">
        <v>266</v>
      </c>
      <c r="B59" s="266" t="s">
        <v>221</v>
      </c>
      <c r="C59" s="214" t="s">
        <v>276</v>
      </c>
      <c r="D59" s="214" t="s">
        <v>275</v>
      </c>
      <c r="E59" s="214" t="s">
        <v>275</v>
      </c>
      <c r="F59" s="214" t="s">
        <v>275</v>
      </c>
      <c r="G59" s="220" t="s">
        <v>275</v>
      </c>
      <c r="H59" s="220" t="s">
        <v>275</v>
      </c>
      <c r="I59" s="220" t="s">
        <v>275</v>
      </c>
      <c r="J59" s="220" t="s">
        <v>275</v>
      </c>
      <c r="K59" s="220" t="s">
        <v>275</v>
      </c>
      <c r="L59" s="220" t="s">
        <v>275</v>
      </c>
      <c r="M59" s="213" t="s">
        <v>275</v>
      </c>
      <c r="N59" s="213" t="s">
        <v>275</v>
      </c>
      <c r="O59" s="213" t="s">
        <v>275</v>
      </c>
      <c r="P59" s="213" t="s">
        <v>275</v>
      </c>
      <c r="Q59" s="213" t="s">
        <v>275</v>
      </c>
      <c r="R59" s="214" t="s">
        <v>275</v>
      </c>
      <c r="S59" s="220" t="s">
        <v>275</v>
      </c>
      <c r="T59" s="220" t="s">
        <v>275</v>
      </c>
      <c r="U59" s="220" t="s">
        <v>275</v>
      </c>
      <c r="V59" s="220" t="s">
        <v>275</v>
      </c>
      <c r="W59" s="220" t="s">
        <v>275</v>
      </c>
      <c r="X59" s="220" t="s">
        <v>275</v>
      </c>
      <c r="Y59" s="213" t="s">
        <v>275</v>
      </c>
      <c r="Z59" s="213" t="s">
        <v>275</v>
      </c>
      <c r="AA59" s="213" t="s">
        <v>275</v>
      </c>
      <c r="AB59" s="213" t="s">
        <v>275</v>
      </c>
      <c r="AC59" s="213" t="s">
        <v>275</v>
      </c>
      <c r="AD59" s="213" t="s">
        <v>275</v>
      </c>
      <c r="AE59" s="213" t="s">
        <v>275</v>
      </c>
      <c r="AF59" s="213" t="s">
        <v>275</v>
      </c>
      <c r="AG59" s="213" t="s">
        <v>275</v>
      </c>
      <c r="AH59" s="213" t="s">
        <v>275</v>
      </c>
      <c r="AI59" s="213" t="s">
        <v>275</v>
      </c>
      <c r="AJ59" s="213" t="s">
        <v>275</v>
      </c>
      <c r="AK59" s="213" t="s">
        <v>275</v>
      </c>
      <c r="AL59" s="213" t="s">
        <v>275</v>
      </c>
      <c r="AM59" s="213" t="s">
        <v>275</v>
      </c>
      <c r="AN59" s="213" t="s">
        <v>275</v>
      </c>
      <c r="AO59" s="213" t="s">
        <v>275</v>
      </c>
      <c r="AP59" s="213" t="s">
        <v>275</v>
      </c>
      <c r="AQ59" s="213" t="s">
        <v>275</v>
      </c>
      <c r="AR59" s="213" t="s">
        <v>275</v>
      </c>
      <c r="AS59" s="213" t="s">
        <v>275</v>
      </c>
      <c r="AT59" s="213" t="s">
        <v>275</v>
      </c>
      <c r="AU59" s="213" t="s">
        <v>275</v>
      </c>
      <c r="AV59" s="213" t="s">
        <v>275</v>
      </c>
      <c r="AW59" s="213" t="s">
        <v>275</v>
      </c>
      <c r="AX59" s="213" t="s">
        <v>275</v>
      </c>
      <c r="AY59" s="213" t="s">
        <v>275</v>
      </c>
      <c r="AZ59" s="213" t="s">
        <v>275</v>
      </c>
      <c r="BA59" s="213" t="s">
        <v>275</v>
      </c>
      <c r="BB59" s="213" t="s">
        <v>275</v>
      </c>
      <c r="BC59" s="213" t="s">
        <v>275</v>
      </c>
      <c r="BD59" s="213" t="s">
        <v>275</v>
      </c>
      <c r="BE59" s="213" t="s">
        <v>275</v>
      </c>
      <c r="BF59" s="213" t="s">
        <v>275</v>
      </c>
      <c r="BG59" s="213" t="s">
        <v>275</v>
      </c>
      <c r="BH59" s="213" t="s">
        <v>275</v>
      </c>
      <c r="BI59" s="213" t="s">
        <v>275</v>
      </c>
      <c r="BJ59" s="213" t="s">
        <v>275</v>
      </c>
      <c r="BK59" s="213" t="s">
        <v>275</v>
      </c>
      <c r="BL59" s="213" t="s">
        <v>275</v>
      </c>
      <c r="BM59" s="213" t="s">
        <v>275</v>
      </c>
      <c r="BN59" s="213" t="s">
        <v>275</v>
      </c>
      <c r="BO59" s="213" t="s">
        <v>275</v>
      </c>
      <c r="BP59" s="213" t="s">
        <v>275</v>
      </c>
      <c r="BQ59" s="213" t="s">
        <v>275</v>
      </c>
      <c r="BR59" s="213" t="s">
        <v>275</v>
      </c>
      <c r="BS59" s="213" t="s">
        <v>275</v>
      </c>
      <c r="BT59" s="220" t="s">
        <v>275</v>
      </c>
      <c r="BU59" s="213" t="s">
        <v>275</v>
      </c>
      <c r="BV59" s="213" t="s">
        <v>275</v>
      </c>
      <c r="BW59" s="213" t="s">
        <v>275</v>
      </c>
      <c r="BX59" s="213" t="s">
        <v>275</v>
      </c>
      <c r="BY59" s="213" t="s">
        <v>275</v>
      </c>
      <c r="BZ59" s="213" t="s">
        <v>275</v>
      </c>
    </row>
    <row r="60" spans="1:78" x14ac:dyDescent="0.25">
      <c r="A60" s="265" t="s">
        <v>267</v>
      </c>
      <c r="B60" s="266" t="s">
        <v>222</v>
      </c>
      <c r="C60" s="283" t="s">
        <v>276</v>
      </c>
      <c r="D60" s="152">
        <f>D61+D71+D72+D69+D70</f>
        <v>54.703294873333341</v>
      </c>
      <c r="E60" s="181">
        <f>E61+E69+E70</f>
        <v>31.373808790000002</v>
      </c>
      <c r="F60" s="188" t="s">
        <v>275</v>
      </c>
      <c r="G60" s="152">
        <f>G61+G69+G70</f>
        <v>33.616904730000002</v>
      </c>
      <c r="H60" s="152" t="s">
        <v>275</v>
      </c>
      <c r="I60" s="152" t="s">
        <v>275</v>
      </c>
      <c r="J60" s="152" t="s">
        <v>275</v>
      </c>
      <c r="K60" s="189">
        <f>K61+K69+K70</f>
        <v>2322</v>
      </c>
      <c r="L60" s="152" t="s">
        <v>275</v>
      </c>
      <c r="M60" s="152">
        <f>M61+M69+M70</f>
        <v>33.620699539999997</v>
      </c>
      <c r="N60" s="152" t="s">
        <v>275</v>
      </c>
      <c r="O60" s="152" t="s">
        <v>275</v>
      </c>
      <c r="P60" s="152" t="s">
        <v>275</v>
      </c>
      <c r="Q60" s="189">
        <f>Q61+Q69+Q70</f>
        <v>2322</v>
      </c>
      <c r="R60" s="188" t="s">
        <v>275</v>
      </c>
      <c r="S60" s="152">
        <f>S61+S69+S70</f>
        <v>31.351926020000001</v>
      </c>
      <c r="T60" s="152" t="s">
        <v>275</v>
      </c>
      <c r="U60" s="152" t="s">
        <v>275</v>
      </c>
      <c r="V60" s="152" t="s">
        <v>275</v>
      </c>
      <c r="W60" s="189">
        <f>W61+W69+W70</f>
        <v>2240</v>
      </c>
      <c r="X60" s="152" t="s">
        <v>275</v>
      </c>
      <c r="Y60" s="152">
        <f>Y61+Y69+Y70</f>
        <v>31.373808790000002</v>
      </c>
      <c r="Z60" s="152" t="s">
        <v>275</v>
      </c>
      <c r="AA60" s="152" t="s">
        <v>275</v>
      </c>
      <c r="AB60" s="152" t="s">
        <v>275</v>
      </c>
      <c r="AC60" s="189">
        <f>AC61+AC69+AC70</f>
        <v>2244</v>
      </c>
      <c r="AD60" s="188" t="s">
        <v>275</v>
      </c>
      <c r="AE60" s="152">
        <f>AE61+AE71</f>
        <v>7.2737916666666669</v>
      </c>
      <c r="AF60" s="152" t="s">
        <v>275</v>
      </c>
      <c r="AG60" s="152" t="s">
        <v>275</v>
      </c>
      <c r="AH60" s="152" t="s">
        <v>275</v>
      </c>
      <c r="AI60" s="189">
        <f>AI61+AI71</f>
        <v>44</v>
      </c>
      <c r="AJ60" s="188" t="s">
        <v>275</v>
      </c>
      <c r="AK60" s="181" t="s">
        <v>275</v>
      </c>
      <c r="AL60" s="188" t="s">
        <v>275</v>
      </c>
      <c r="AM60" s="188" t="s">
        <v>275</v>
      </c>
      <c r="AN60" s="188" t="s">
        <v>275</v>
      </c>
      <c r="AO60" s="181" t="str">
        <f>'[4]2'!AH58</f>
        <v xml:space="preserve"> нд</v>
      </c>
      <c r="AP60" s="188" t="s">
        <v>275</v>
      </c>
      <c r="AQ60" s="152">
        <f>AQ61+AQ71+AQ72</f>
        <v>9.2645080199999992</v>
      </c>
      <c r="AR60" s="188" t="s">
        <v>275</v>
      </c>
      <c r="AS60" s="188" t="s">
        <v>275</v>
      </c>
      <c r="AT60" s="188" t="s">
        <v>275</v>
      </c>
      <c r="AU60" s="189">
        <f>AU61+AU71+AU72</f>
        <v>63</v>
      </c>
      <c r="AV60" s="188" t="s">
        <v>275</v>
      </c>
      <c r="AW60" s="181" t="s">
        <v>275</v>
      </c>
      <c r="AX60" s="188" t="s">
        <v>275</v>
      </c>
      <c r="AY60" s="188" t="s">
        <v>275</v>
      </c>
      <c r="AZ60" s="188" t="s">
        <v>275</v>
      </c>
      <c r="BA60" s="189" t="s">
        <v>275</v>
      </c>
      <c r="BB60" s="283" t="s">
        <v>275</v>
      </c>
      <c r="BC60" s="235">
        <f>BC61+BC71</f>
        <v>6.8130691666666667</v>
      </c>
      <c r="BD60" s="283" t="s">
        <v>275</v>
      </c>
      <c r="BE60" s="283" t="s">
        <v>275</v>
      </c>
      <c r="BF60" s="283" t="s">
        <v>275</v>
      </c>
      <c r="BG60" s="189">
        <f>BG61+BG71</f>
        <v>40</v>
      </c>
      <c r="BH60" s="188" t="s">
        <v>275</v>
      </c>
      <c r="BI60" s="152" t="s">
        <v>275</v>
      </c>
      <c r="BJ60" s="188" t="s">
        <v>275</v>
      </c>
      <c r="BK60" s="188" t="s">
        <v>275</v>
      </c>
      <c r="BL60" s="188" t="s">
        <v>275</v>
      </c>
      <c r="BM60" s="189" t="s">
        <v>275</v>
      </c>
      <c r="BN60" s="188" t="s">
        <v>275</v>
      </c>
      <c r="BO60" s="152">
        <f>BO61+BO71+BO72+BO69+BO70</f>
        <v>54.703294873333341</v>
      </c>
      <c r="BP60" s="188" t="s">
        <v>275</v>
      </c>
      <c r="BQ60" s="188" t="s">
        <v>275</v>
      </c>
      <c r="BR60" s="188" t="s">
        <v>275</v>
      </c>
      <c r="BS60" s="189">
        <f>BS61+BS71+BS72+BS69+BS70</f>
        <v>2387</v>
      </c>
      <c r="BT60" s="152" t="s">
        <v>275</v>
      </c>
      <c r="BU60" s="152">
        <f>BU61+BU69+BU70</f>
        <v>31.373808790000002</v>
      </c>
      <c r="BV60" s="152" t="s">
        <v>275</v>
      </c>
      <c r="BW60" s="152" t="s">
        <v>275</v>
      </c>
      <c r="BX60" s="152" t="s">
        <v>275</v>
      </c>
      <c r="BY60" s="189">
        <f>BY61+BY69+BY70</f>
        <v>2244</v>
      </c>
      <c r="BZ60" s="188" t="s">
        <v>275</v>
      </c>
    </row>
    <row r="61" spans="1:78" ht="21" customHeight="1" x14ac:dyDescent="0.25">
      <c r="A61" s="265" t="s">
        <v>273</v>
      </c>
      <c r="B61" s="266" t="s">
        <v>216</v>
      </c>
      <c r="C61" s="283" t="s">
        <v>560</v>
      </c>
      <c r="D61" s="273">
        <f>D64+D65+D66+D67+D68+D62+D63</f>
        <v>18.041342233333335</v>
      </c>
      <c r="E61" s="152">
        <f>E62+E63</f>
        <v>1.3539166699999998</v>
      </c>
      <c r="F61" s="188" t="s">
        <v>275</v>
      </c>
      <c r="G61" s="152">
        <f>G62+G63</f>
        <v>1.92816666</v>
      </c>
      <c r="H61" s="152" t="s">
        <v>275</v>
      </c>
      <c r="I61" s="152" t="s">
        <v>275</v>
      </c>
      <c r="J61" s="152" t="s">
        <v>275</v>
      </c>
      <c r="K61" s="189">
        <f>K62+K63</f>
        <v>4</v>
      </c>
      <c r="L61" s="152" t="s">
        <v>275</v>
      </c>
      <c r="M61" s="152">
        <f>M62+M63</f>
        <v>1.92816666</v>
      </c>
      <c r="N61" s="152" t="s">
        <v>275</v>
      </c>
      <c r="O61" s="152" t="s">
        <v>275</v>
      </c>
      <c r="P61" s="152" t="s">
        <v>275</v>
      </c>
      <c r="Q61" s="189">
        <f>Q62+Q63</f>
        <v>4</v>
      </c>
      <c r="R61" s="188" t="s">
        <v>275</v>
      </c>
      <c r="S61" s="152">
        <f>S62+S63</f>
        <v>1.3320338999999999</v>
      </c>
      <c r="T61" s="152" t="s">
        <v>275</v>
      </c>
      <c r="U61" s="152" t="s">
        <v>275</v>
      </c>
      <c r="V61" s="152" t="s">
        <v>275</v>
      </c>
      <c r="W61" s="189">
        <f>W62+W63</f>
        <v>3</v>
      </c>
      <c r="X61" s="152" t="s">
        <v>275</v>
      </c>
      <c r="Y61" s="152">
        <f>Y62+Y63</f>
        <v>1.3539166699999998</v>
      </c>
      <c r="Z61" s="152" t="s">
        <v>275</v>
      </c>
      <c r="AA61" s="152" t="s">
        <v>275</v>
      </c>
      <c r="AB61" s="152" t="s">
        <v>275</v>
      </c>
      <c r="AC61" s="189">
        <f>AC62+AC63</f>
        <v>3</v>
      </c>
      <c r="AD61" s="188" t="s">
        <v>275</v>
      </c>
      <c r="AE61" s="274">
        <f>AE64+AE66+AE67</f>
        <v>5.5737916666666667</v>
      </c>
      <c r="AF61" s="152" t="s">
        <v>275</v>
      </c>
      <c r="AG61" s="152" t="s">
        <v>275</v>
      </c>
      <c r="AH61" s="152" t="s">
        <v>275</v>
      </c>
      <c r="AI61" s="189">
        <f>AI64+AI66+AI67</f>
        <v>10</v>
      </c>
      <c r="AJ61" s="188" t="s">
        <v>275</v>
      </c>
      <c r="AK61" s="152" t="s">
        <v>275</v>
      </c>
      <c r="AL61" s="188" t="s">
        <v>275</v>
      </c>
      <c r="AM61" s="188" t="s">
        <v>275</v>
      </c>
      <c r="AN61" s="188" t="s">
        <v>275</v>
      </c>
      <c r="AO61" s="189" t="s">
        <v>275</v>
      </c>
      <c r="AP61" s="188" t="s">
        <v>275</v>
      </c>
      <c r="AQ61" s="274">
        <f>AQ64+AQ66+AQ67</f>
        <v>6.10365</v>
      </c>
      <c r="AR61" s="188" t="s">
        <v>275</v>
      </c>
      <c r="AS61" s="188" t="s">
        <v>275</v>
      </c>
      <c r="AT61" s="188" t="s">
        <v>275</v>
      </c>
      <c r="AU61" s="189">
        <f>AU64+AU66+AU67</f>
        <v>10</v>
      </c>
      <c r="AV61" s="188" t="s">
        <v>275</v>
      </c>
      <c r="AW61" s="152" t="s">
        <v>275</v>
      </c>
      <c r="AX61" s="188" t="s">
        <v>275</v>
      </c>
      <c r="AY61" s="188" t="s">
        <v>275</v>
      </c>
      <c r="AZ61" s="188" t="s">
        <v>275</v>
      </c>
      <c r="BA61" s="189" t="s">
        <v>275</v>
      </c>
      <c r="BB61" s="283" t="s">
        <v>275</v>
      </c>
      <c r="BC61" s="274">
        <f>BC65+BC67+BC68</f>
        <v>5.0318666666666667</v>
      </c>
      <c r="BD61" s="283" t="s">
        <v>275</v>
      </c>
      <c r="BE61" s="283" t="s">
        <v>275</v>
      </c>
      <c r="BF61" s="188" t="s">
        <v>275</v>
      </c>
      <c r="BG61" s="189">
        <v>7</v>
      </c>
      <c r="BH61" s="188" t="s">
        <v>275</v>
      </c>
      <c r="BI61" s="152" t="s">
        <v>275</v>
      </c>
      <c r="BJ61" s="188" t="s">
        <v>275</v>
      </c>
      <c r="BK61" s="188" t="s">
        <v>275</v>
      </c>
      <c r="BL61" s="188" t="s">
        <v>275</v>
      </c>
      <c r="BM61" s="189" t="s">
        <v>275</v>
      </c>
      <c r="BN61" s="188" t="s">
        <v>275</v>
      </c>
      <c r="BO61" s="152">
        <f>BO64+BO65+BO66+BO67+BO68+BO62+BO63</f>
        <v>18.041342233333335</v>
      </c>
      <c r="BP61" s="188" t="s">
        <v>275</v>
      </c>
      <c r="BQ61" s="188" t="s">
        <v>275</v>
      </c>
      <c r="BR61" s="188" t="s">
        <v>275</v>
      </c>
      <c r="BS61" s="152">
        <f>BS62+BS63+BS64+BS65+BS66+BS67+BS68</f>
        <v>30</v>
      </c>
      <c r="BT61" s="152" t="s">
        <v>275</v>
      </c>
      <c r="BU61" s="152">
        <f>BU62+BU63</f>
        <v>1.3539166699999998</v>
      </c>
      <c r="BV61" s="152" t="s">
        <v>275</v>
      </c>
      <c r="BW61" s="152" t="s">
        <v>275</v>
      </c>
      <c r="BX61" s="152" t="s">
        <v>275</v>
      </c>
      <c r="BY61" s="189">
        <f>BY62+BY63</f>
        <v>3</v>
      </c>
      <c r="BZ61" s="265" t="s">
        <v>275</v>
      </c>
    </row>
    <row r="62" spans="1:78" ht="21" customHeight="1" x14ac:dyDescent="0.25">
      <c r="A62" s="268" t="s">
        <v>478</v>
      </c>
      <c r="B62" s="269" t="s">
        <v>481</v>
      </c>
      <c r="C62" s="240" t="s">
        <v>286</v>
      </c>
      <c r="D62" s="230">
        <f>'2'!$AC$60</f>
        <v>0.73881357000000003</v>
      </c>
      <c r="E62" s="230">
        <f>'2'!$AD$60</f>
        <v>0.71475</v>
      </c>
      <c r="F62" s="231" t="s">
        <v>275</v>
      </c>
      <c r="G62" s="230">
        <f>'[5]Приложение 3'!$F$54</f>
        <v>0.69983333000000003</v>
      </c>
      <c r="H62" s="230" t="s">
        <v>275</v>
      </c>
      <c r="I62" s="230" t="s">
        <v>275</v>
      </c>
      <c r="J62" s="230" t="s">
        <v>275</v>
      </c>
      <c r="K62" s="232">
        <f>'[5]Приложение 3'!$K$54</f>
        <v>2</v>
      </c>
      <c r="L62" s="230" t="s">
        <v>275</v>
      </c>
      <c r="M62" s="230">
        <f>'[5]Приложение 3'!$M$54</f>
        <v>0.69983333000000003</v>
      </c>
      <c r="N62" s="230" t="s">
        <v>275</v>
      </c>
      <c r="O62" s="230" t="s">
        <v>275</v>
      </c>
      <c r="P62" s="230" t="s">
        <v>275</v>
      </c>
      <c r="Q62" s="232">
        <f>'[5]Приложение 3'!$R$54</f>
        <v>2</v>
      </c>
      <c r="R62" s="231" t="s">
        <v>275</v>
      </c>
      <c r="S62" s="230">
        <f>'[2]Лист 3'!$M$48</f>
        <v>0.73881357000000003</v>
      </c>
      <c r="T62" s="230" t="s">
        <v>275</v>
      </c>
      <c r="U62" s="230" t="s">
        <v>275</v>
      </c>
      <c r="V62" s="230" t="s">
        <v>275</v>
      </c>
      <c r="W62" s="232">
        <f>'[2]Лист 3'!$R$48</f>
        <v>2</v>
      </c>
      <c r="X62" s="230" t="s">
        <v>275</v>
      </c>
      <c r="Y62" s="230">
        <f>'2'!AD60</f>
        <v>0.71475</v>
      </c>
      <c r="Z62" s="230" t="s">
        <v>275</v>
      </c>
      <c r="AA62" s="230" t="s">
        <v>275</v>
      </c>
      <c r="AB62" s="230" t="s">
        <v>275</v>
      </c>
      <c r="AC62" s="232">
        <v>2</v>
      </c>
      <c r="AD62" s="231" t="s">
        <v>275</v>
      </c>
      <c r="AE62" s="234" t="s">
        <v>275</v>
      </c>
      <c r="AF62" s="231" t="s">
        <v>275</v>
      </c>
      <c r="AG62" s="231" t="s">
        <v>275</v>
      </c>
      <c r="AH62" s="231" t="s">
        <v>275</v>
      </c>
      <c r="AI62" s="231" t="s">
        <v>275</v>
      </c>
      <c r="AJ62" s="231" t="s">
        <v>275</v>
      </c>
      <c r="AK62" s="231" t="s">
        <v>275</v>
      </c>
      <c r="AL62" s="231" t="s">
        <v>275</v>
      </c>
      <c r="AM62" s="231" t="s">
        <v>275</v>
      </c>
      <c r="AN62" s="231" t="s">
        <v>275</v>
      </c>
      <c r="AO62" s="231" t="s">
        <v>275</v>
      </c>
      <c r="AP62" s="231" t="s">
        <v>275</v>
      </c>
      <c r="AQ62" s="234" t="s">
        <v>275</v>
      </c>
      <c r="AR62" s="231" t="s">
        <v>275</v>
      </c>
      <c r="AS62" s="231" t="s">
        <v>275</v>
      </c>
      <c r="AT62" s="231" t="s">
        <v>275</v>
      </c>
      <c r="AU62" s="231" t="s">
        <v>275</v>
      </c>
      <c r="AV62" s="231" t="s">
        <v>275</v>
      </c>
      <c r="AW62" s="231" t="s">
        <v>275</v>
      </c>
      <c r="AX62" s="231" t="s">
        <v>275</v>
      </c>
      <c r="AY62" s="231" t="s">
        <v>275</v>
      </c>
      <c r="AZ62" s="231" t="s">
        <v>275</v>
      </c>
      <c r="BA62" s="231" t="s">
        <v>275</v>
      </c>
      <c r="BB62" s="231" t="s">
        <v>275</v>
      </c>
      <c r="BC62" s="234" t="s">
        <v>275</v>
      </c>
      <c r="BD62" s="231" t="s">
        <v>275</v>
      </c>
      <c r="BE62" s="231" t="s">
        <v>275</v>
      </c>
      <c r="BF62" s="231" t="s">
        <v>275</v>
      </c>
      <c r="BG62" s="231" t="s">
        <v>275</v>
      </c>
      <c r="BH62" s="231" t="s">
        <v>275</v>
      </c>
      <c r="BI62" s="231" t="s">
        <v>275</v>
      </c>
      <c r="BJ62" s="231" t="s">
        <v>275</v>
      </c>
      <c r="BK62" s="231" t="s">
        <v>275</v>
      </c>
      <c r="BL62" s="231" t="s">
        <v>275</v>
      </c>
      <c r="BM62" s="231" t="s">
        <v>275</v>
      </c>
      <c r="BN62" s="231" t="s">
        <v>275</v>
      </c>
      <c r="BO62" s="230">
        <f>S62</f>
        <v>0.73881357000000003</v>
      </c>
      <c r="BP62" s="231" t="s">
        <v>275</v>
      </c>
      <c r="BQ62" s="231" t="s">
        <v>275</v>
      </c>
      <c r="BR62" s="231" t="s">
        <v>275</v>
      </c>
      <c r="BS62" s="230">
        <f>W62</f>
        <v>2</v>
      </c>
      <c r="BT62" s="230" t="s">
        <v>275</v>
      </c>
      <c r="BU62" s="230">
        <f>Y62</f>
        <v>0.71475</v>
      </c>
      <c r="BV62" s="230" t="s">
        <v>275</v>
      </c>
      <c r="BW62" s="230" t="s">
        <v>275</v>
      </c>
      <c r="BX62" s="230" t="s">
        <v>275</v>
      </c>
      <c r="BY62" s="232">
        <f>AC62</f>
        <v>2</v>
      </c>
      <c r="BZ62" s="375" t="s">
        <v>578</v>
      </c>
    </row>
    <row r="63" spans="1:78" ht="21" customHeight="1" x14ac:dyDescent="0.25">
      <c r="A63" s="268" t="s">
        <v>479</v>
      </c>
      <c r="B63" s="269" t="s">
        <v>480</v>
      </c>
      <c r="C63" s="240" t="s">
        <v>286</v>
      </c>
      <c r="D63" s="230">
        <f>'2'!$AC$61</f>
        <v>0.59322032999999996</v>
      </c>
      <c r="E63" s="230">
        <f>'2'!$AD$61</f>
        <v>0.63916666999999994</v>
      </c>
      <c r="F63" s="231" t="s">
        <v>275</v>
      </c>
      <c r="G63" s="230">
        <f>'[5]Приложение 3'!$F$55</f>
        <v>1.2283333299999999</v>
      </c>
      <c r="H63" s="230" t="s">
        <v>275</v>
      </c>
      <c r="I63" s="230" t="s">
        <v>275</v>
      </c>
      <c r="J63" s="230" t="s">
        <v>275</v>
      </c>
      <c r="K63" s="232">
        <f>'[5]Приложение 3'!$K$55</f>
        <v>2</v>
      </c>
      <c r="L63" s="230" t="s">
        <v>275</v>
      </c>
      <c r="M63" s="230">
        <f>'[5]Приложение 3'!$M$55</f>
        <v>1.2283333299999999</v>
      </c>
      <c r="N63" s="230" t="s">
        <v>275</v>
      </c>
      <c r="O63" s="230" t="s">
        <v>275</v>
      </c>
      <c r="P63" s="230" t="s">
        <v>275</v>
      </c>
      <c r="Q63" s="232">
        <f>'[5]Приложение 3'!$R$55</f>
        <v>2</v>
      </c>
      <c r="R63" s="231" t="s">
        <v>275</v>
      </c>
      <c r="S63" s="230">
        <f>'[2]Лист 3'!$M$49</f>
        <v>0.59322032999999996</v>
      </c>
      <c r="T63" s="230" t="s">
        <v>275</v>
      </c>
      <c r="U63" s="230" t="s">
        <v>275</v>
      </c>
      <c r="V63" s="230" t="s">
        <v>275</v>
      </c>
      <c r="W63" s="232">
        <f>'[2]Лист 3'!$R$49</f>
        <v>1</v>
      </c>
      <c r="X63" s="230" t="s">
        <v>275</v>
      </c>
      <c r="Y63" s="230">
        <f>'2'!AD61</f>
        <v>0.63916666999999994</v>
      </c>
      <c r="Z63" s="230" t="s">
        <v>275</v>
      </c>
      <c r="AA63" s="230" t="s">
        <v>275</v>
      </c>
      <c r="AB63" s="230" t="s">
        <v>275</v>
      </c>
      <c r="AC63" s="232">
        <v>1</v>
      </c>
      <c r="AD63" s="231" t="s">
        <v>275</v>
      </c>
      <c r="AE63" s="234" t="s">
        <v>275</v>
      </c>
      <c r="AF63" s="231" t="s">
        <v>275</v>
      </c>
      <c r="AG63" s="231" t="s">
        <v>275</v>
      </c>
      <c r="AH63" s="231" t="s">
        <v>275</v>
      </c>
      <c r="AI63" s="231" t="s">
        <v>275</v>
      </c>
      <c r="AJ63" s="231" t="s">
        <v>275</v>
      </c>
      <c r="AK63" s="231" t="s">
        <v>275</v>
      </c>
      <c r="AL63" s="231" t="s">
        <v>275</v>
      </c>
      <c r="AM63" s="231" t="s">
        <v>275</v>
      </c>
      <c r="AN63" s="231" t="s">
        <v>275</v>
      </c>
      <c r="AO63" s="231" t="s">
        <v>275</v>
      </c>
      <c r="AP63" s="231" t="s">
        <v>275</v>
      </c>
      <c r="AQ63" s="234" t="s">
        <v>275</v>
      </c>
      <c r="AR63" s="231" t="s">
        <v>275</v>
      </c>
      <c r="AS63" s="231" t="s">
        <v>275</v>
      </c>
      <c r="AT63" s="231" t="s">
        <v>275</v>
      </c>
      <c r="AU63" s="231" t="s">
        <v>275</v>
      </c>
      <c r="AV63" s="231" t="s">
        <v>275</v>
      </c>
      <c r="AW63" s="231" t="s">
        <v>275</v>
      </c>
      <c r="AX63" s="231" t="s">
        <v>275</v>
      </c>
      <c r="AY63" s="231" t="s">
        <v>275</v>
      </c>
      <c r="AZ63" s="231" t="s">
        <v>275</v>
      </c>
      <c r="BA63" s="231" t="s">
        <v>275</v>
      </c>
      <c r="BB63" s="231" t="s">
        <v>275</v>
      </c>
      <c r="BC63" s="234" t="s">
        <v>275</v>
      </c>
      <c r="BD63" s="231" t="s">
        <v>275</v>
      </c>
      <c r="BE63" s="231" t="s">
        <v>275</v>
      </c>
      <c r="BF63" s="231" t="s">
        <v>275</v>
      </c>
      <c r="BG63" s="231" t="s">
        <v>275</v>
      </c>
      <c r="BH63" s="231" t="s">
        <v>275</v>
      </c>
      <c r="BI63" s="231" t="s">
        <v>275</v>
      </c>
      <c r="BJ63" s="231" t="s">
        <v>275</v>
      </c>
      <c r="BK63" s="231" t="s">
        <v>275</v>
      </c>
      <c r="BL63" s="231" t="s">
        <v>275</v>
      </c>
      <c r="BM63" s="231" t="s">
        <v>275</v>
      </c>
      <c r="BN63" s="231" t="s">
        <v>275</v>
      </c>
      <c r="BO63" s="230">
        <f>S63</f>
        <v>0.59322032999999996</v>
      </c>
      <c r="BP63" s="231" t="s">
        <v>275</v>
      </c>
      <c r="BQ63" s="231" t="s">
        <v>275</v>
      </c>
      <c r="BR63" s="231" t="s">
        <v>275</v>
      </c>
      <c r="BS63" s="230">
        <f t="shared" ref="BS63" si="9">W63</f>
        <v>1</v>
      </c>
      <c r="BT63" s="230" t="s">
        <v>275</v>
      </c>
      <c r="BU63" s="230">
        <f>Y63</f>
        <v>0.63916666999999994</v>
      </c>
      <c r="BV63" s="230" t="s">
        <v>275</v>
      </c>
      <c r="BW63" s="230" t="s">
        <v>275</v>
      </c>
      <c r="BX63" s="230" t="s">
        <v>275</v>
      </c>
      <c r="BY63" s="232">
        <f t="shared" ref="BY63:BY72" si="10">AC63</f>
        <v>1</v>
      </c>
      <c r="BZ63" s="376"/>
    </row>
    <row r="64" spans="1:78" s="272" customFormat="1" ht="18.75" customHeight="1" x14ac:dyDescent="0.25">
      <c r="A64" s="268" t="s">
        <v>493</v>
      </c>
      <c r="B64" s="269" t="s">
        <v>481</v>
      </c>
      <c r="C64" s="190" t="s">
        <v>560</v>
      </c>
      <c r="D64" s="271">
        <f>3.37117/1.2</f>
        <v>2.8093083333333335</v>
      </c>
      <c r="E64" s="181" t="str">
        <f>'[4]2'!I62</f>
        <v>нд</v>
      </c>
      <c r="F64" s="182" t="s">
        <v>275</v>
      </c>
      <c r="G64" s="182" t="s">
        <v>275</v>
      </c>
      <c r="H64" s="182" t="s">
        <v>275</v>
      </c>
      <c r="I64" s="182" t="s">
        <v>275</v>
      </c>
      <c r="J64" s="182" t="s">
        <v>275</v>
      </c>
      <c r="K64" s="182" t="s">
        <v>275</v>
      </c>
      <c r="L64" s="182" t="s">
        <v>275</v>
      </c>
      <c r="M64" s="182" t="s">
        <v>275</v>
      </c>
      <c r="N64" s="182" t="s">
        <v>275</v>
      </c>
      <c r="O64" s="182" t="s">
        <v>275</v>
      </c>
      <c r="P64" s="182" t="s">
        <v>275</v>
      </c>
      <c r="Q64" s="182" t="s">
        <v>275</v>
      </c>
      <c r="R64" s="182" t="s">
        <v>275</v>
      </c>
      <c r="S64" s="182" t="s">
        <v>275</v>
      </c>
      <c r="T64" s="182" t="s">
        <v>275</v>
      </c>
      <c r="U64" s="182" t="s">
        <v>275</v>
      </c>
      <c r="V64" s="182" t="s">
        <v>275</v>
      </c>
      <c r="W64" s="182" t="s">
        <v>275</v>
      </c>
      <c r="X64" s="182" t="s">
        <v>275</v>
      </c>
      <c r="Y64" s="182" t="s">
        <v>275</v>
      </c>
      <c r="Z64" s="182" t="s">
        <v>275</v>
      </c>
      <c r="AA64" s="182" t="s">
        <v>275</v>
      </c>
      <c r="AB64" s="182" t="s">
        <v>275</v>
      </c>
      <c r="AC64" s="182" t="s">
        <v>275</v>
      </c>
      <c r="AD64" s="182" t="s">
        <v>275</v>
      </c>
      <c r="AE64" s="274">
        <f>4*0.47368/1.2</f>
        <v>1.5789333333333333</v>
      </c>
      <c r="AF64" s="182" t="s">
        <v>275</v>
      </c>
      <c r="AG64" s="182" t="s">
        <v>275</v>
      </c>
      <c r="AH64" s="182" t="s">
        <v>275</v>
      </c>
      <c r="AI64" s="182">
        <v>4</v>
      </c>
      <c r="AJ64" s="182" t="s">
        <v>275</v>
      </c>
      <c r="AK64" s="181" t="str">
        <f>'[4]2'!AD62</f>
        <v>нд</v>
      </c>
      <c r="AL64" s="182" t="s">
        <v>275</v>
      </c>
      <c r="AM64" s="182" t="s">
        <v>275</v>
      </c>
      <c r="AN64" s="182" t="s">
        <v>275</v>
      </c>
      <c r="AO64" s="183" t="s">
        <v>275</v>
      </c>
      <c r="AP64" s="182" t="s">
        <v>275</v>
      </c>
      <c r="AQ64" s="274">
        <f>3*0.49215/1.2</f>
        <v>1.230375</v>
      </c>
      <c r="AR64" s="188" t="s">
        <v>275</v>
      </c>
      <c r="AS64" s="188" t="s">
        <v>275</v>
      </c>
      <c r="AT64" s="188" t="s">
        <v>275</v>
      </c>
      <c r="AU64" s="191">
        <v>3</v>
      </c>
      <c r="AV64" s="182" t="s">
        <v>275</v>
      </c>
      <c r="AW64" s="181" t="s">
        <v>275</v>
      </c>
      <c r="AX64" s="188" t="s">
        <v>275</v>
      </c>
      <c r="AY64" s="188" t="s">
        <v>275</v>
      </c>
      <c r="AZ64" s="188" t="s">
        <v>275</v>
      </c>
      <c r="BA64" s="183" t="s">
        <v>275</v>
      </c>
      <c r="BB64" s="190" t="s">
        <v>275</v>
      </c>
      <c r="BC64" s="274" t="s">
        <v>275</v>
      </c>
      <c r="BD64" s="190" t="s">
        <v>275</v>
      </c>
      <c r="BE64" s="190" t="s">
        <v>275</v>
      </c>
      <c r="BF64" s="182" t="s">
        <v>275</v>
      </c>
      <c r="BG64" s="183" t="s">
        <v>275</v>
      </c>
      <c r="BH64" s="182" t="s">
        <v>275</v>
      </c>
      <c r="BI64" s="181" t="s">
        <v>275</v>
      </c>
      <c r="BJ64" s="182" t="s">
        <v>275</v>
      </c>
      <c r="BK64" s="182" t="s">
        <v>275</v>
      </c>
      <c r="BL64" s="182" t="s">
        <v>275</v>
      </c>
      <c r="BM64" s="183" t="s">
        <v>275</v>
      </c>
      <c r="BN64" s="182" t="s">
        <v>275</v>
      </c>
      <c r="BO64" s="181">
        <f>AE64+AQ64</f>
        <v>2.8093083333333331</v>
      </c>
      <c r="BP64" s="188" t="s">
        <v>275</v>
      </c>
      <c r="BQ64" s="188" t="s">
        <v>275</v>
      </c>
      <c r="BR64" s="188" t="s">
        <v>275</v>
      </c>
      <c r="BS64" s="181">
        <f>AI64+AU64</f>
        <v>7</v>
      </c>
      <c r="BT64" s="182" t="s">
        <v>275</v>
      </c>
      <c r="BU64" s="230" t="str">
        <f>Y64</f>
        <v>нд</v>
      </c>
      <c r="BV64" s="182" t="s">
        <v>275</v>
      </c>
      <c r="BW64" s="182" t="s">
        <v>275</v>
      </c>
      <c r="BX64" s="182" t="s">
        <v>275</v>
      </c>
      <c r="BY64" s="232" t="str">
        <f t="shared" si="10"/>
        <v>нд</v>
      </c>
      <c r="BZ64" s="188" t="s">
        <v>275</v>
      </c>
    </row>
    <row r="65" spans="1:79" s="272" customFormat="1" ht="18.75" customHeight="1" x14ac:dyDescent="0.25">
      <c r="A65" s="268" t="s">
        <v>495</v>
      </c>
      <c r="B65" s="269" t="s">
        <v>494</v>
      </c>
      <c r="C65" s="190" t="s">
        <v>560</v>
      </c>
      <c r="D65" s="271">
        <f>0.80981/1.2</f>
        <v>0.67484166666666667</v>
      </c>
      <c r="E65" s="181" t="str">
        <f>'[4]2'!I63</f>
        <v>нд</v>
      </c>
      <c r="F65" s="182" t="s">
        <v>275</v>
      </c>
      <c r="G65" s="182" t="s">
        <v>275</v>
      </c>
      <c r="H65" s="182" t="s">
        <v>275</v>
      </c>
      <c r="I65" s="182" t="s">
        <v>275</v>
      </c>
      <c r="J65" s="182" t="s">
        <v>275</v>
      </c>
      <c r="K65" s="182" t="s">
        <v>275</v>
      </c>
      <c r="L65" s="182" t="s">
        <v>275</v>
      </c>
      <c r="M65" s="182" t="s">
        <v>275</v>
      </c>
      <c r="N65" s="182" t="s">
        <v>275</v>
      </c>
      <c r="O65" s="182" t="s">
        <v>275</v>
      </c>
      <c r="P65" s="182" t="s">
        <v>275</v>
      </c>
      <c r="Q65" s="182" t="s">
        <v>275</v>
      </c>
      <c r="R65" s="182" t="s">
        <v>275</v>
      </c>
      <c r="S65" s="182" t="s">
        <v>275</v>
      </c>
      <c r="T65" s="182" t="s">
        <v>275</v>
      </c>
      <c r="U65" s="182" t="s">
        <v>275</v>
      </c>
      <c r="V65" s="182" t="s">
        <v>275</v>
      </c>
      <c r="W65" s="182" t="s">
        <v>275</v>
      </c>
      <c r="X65" s="182" t="s">
        <v>275</v>
      </c>
      <c r="Y65" s="182" t="s">
        <v>275</v>
      </c>
      <c r="Z65" s="182" t="s">
        <v>275</v>
      </c>
      <c r="AA65" s="182" t="s">
        <v>275</v>
      </c>
      <c r="AB65" s="182" t="s">
        <v>275</v>
      </c>
      <c r="AC65" s="182" t="s">
        <v>275</v>
      </c>
      <c r="AD65" s="182" t="s">
        <v>275</v>
      </c>
      <c r="AE65" s="274" t="s">
        <v>275</v>
      </c>
      <c r="AF65" s="182" t="s">
        <v>275</v>
      </c>
      <c r="AG65" s="182" t="s">
        <v>275</v>
      </c>
      <c r="AH65" s="182" t="s">
        <v>275</v>
      </c>
      <c r="AI65" s="182" t="s">
        <v>275</v>
      </c>
      <c r="AJ65" s="182" t="s">
        <v>275</v>
      </c>
      <c r="AK65" s="181" t="str">
        <f>'[4]2'!AD63</f>
        <v>нд</v>
      </c>
      <c r="AL65" s="182" t="s">
        <v>275</v>
      </c>
      <c r="AM65" s="182" t="s">
        <v>275</v>
      </c>
      <c r="AN65" s="182" t="s">
        <v>275</v>
      </c>
      <c r="AO65" s="183" t="s">
        <v>275</v>
      </c>
      <c r="AP65" s="182" t="s">
        <v>275</v>
      </c>
      <c r="AQ65" s="274" t="s">
        <v>275</v>
      </c>
      <c r="AR65" s="188" t="s">
        <v>275</v>
      </c>
      <c r="AS65" s="188" t="s">
        <v>275</v>
      </c>
      <c r="AT65" s="188" t="s">
        <v>275</v>
      </c>
      <c r="AU65" s="191" t="s">
        <v>275</v>
      </c>
      <c r="AV65" s="182" t="s">
        <v>275</v>
      </c>
      <c r="AW65" s="181" t="s">
        <v>275</v>
      </c>
      <c r="AX65" s="188" t="s">
        <v>275</v>
      </c>
      <c r="AY65" s="188" t="s">
        <v>275</v>
      </c>
      <c r="AZ65" s="188" t="s">
        <v>275</v>
      </c>
      <c r="BA65" s="183" t="s">
        <v>275</v>
      </c>
      <c r="BB65" s="190" t="s">
        <v>275</v>
      </c>
      <c r="BC65" s="274">
        <f>1*0.80981/1.2</f>
        <v>0.67484166666666667</v>
      </c>
      <c r="BD65" s="190" t="s">
        <v>275</v>
      </c>
      <c r="BE65" s="190" t="s">
        <v>275</v>
      </c>
      <c r="BF65" s="182" t="s">
        <v>275</v>
      </c>
      <c r="BG65" s="183">
        <v>1</v>
      </c>
      <c r="BH65" s="182" t="s">
        <v>275</v>
      </c>
      <c r="BI65" s="181" t="s">
        <v>275</v>
      </c>
      <c r="BJ65" s="182" t="s">
        <v>275</v>
      </c>
      <c r="BK65" s="182" t="s">
        <v>275</v>
      </c>
      <c r="BL65" s="182" t="s">
        <v>275</v>
      </c>
      <c r="BM65" s="183" t="s">
        <v>275</v>
      </c>
      <c r="BN65" s="182" t="s">
        <v>275</v>
      </c>
      <c r="BO65" s="181">
        <f>BC65</f>
        <v>0.67484166666666667</v>
      </c>
      <c r="BP65" s="188" t="s">
        <v>275</v>
      </c>
      <c r="BQ65" s="188" t="s">
        <v>275</v>
      </c>
      <c r="BR65" s="188" t="s">
        <v>275</v>
      </c>
      <c r="BS65" s="181">
        <f>BG65</f>
        <v>1</v>
      </c>
      <c r="BT65" s="182" t="s">
        <v>275</v>
      </c>
      <c r="BU65" s="230" t="str">
        <f t="shared" ref="BU65:BU68" si="11">Y65</f>
        <v>нд</v>
      </c>
      <c r="BV65" s="182" t="s">
        <v>275</v>
      </c>
      <c r="BW65" s="182" t="s">
        <v>275</v>
      </c>
      <c r="BX65" s="182" t="s">
        <v>275</v>
      </c>
      <c r="BY65" s="232" t="str">
        <f t="shared" si="10"/>
        <v>нд</v>
      </c>
      <c r="BZ65" s="188" t="s">
        <v>275</v>
      </c>
    </row>
    <row r="66" spans="1:79" s="272" customFormat="1" ht="18.75" customHeight="1" x14ac:dyDescent="0.25">
      <c r="A66" s="268" t="s">
        <v>497</v>
      </c>
      <c r="B66" s="269" t="s">
        <v>480</v>
      </c>
      <c r="C66" s="190" t="s">
        <v>560</v>
      </c>
      <c r="D66" s="271">
        <f>6.46852/1.2</f>
        <v>5.3904333333333332</v>
      </c>
      <c r="E66" s="181" t="str">
        <f>'[4]2'!I64</f>
        <v>нд</v>
      </c>
      <c r="F66" s="182" t="s">
        <v>275</v>
      </c>
      <c r="G66" s="182" t="s">
        <v>275</v>
      </c>
      <c r="H66" s="182" t="s">
        <v>275</v>
      </c>
      <c r="I66" s="182" t="s">
        <v>275</v>
      </c>
      <c r="J66" s="182" t="s">
        <v>275</v>
      </c>
      <c r="K66" s="182" t="s">
        <v>275</v>
      </c>
      <c r="L66" s="182" t="s">
        <v>275</v>
      </c>
      <c r="M66" s="182" t="s">
        <v>275</v>
      </c>
      <c r="N66" s="182" t="s">
        <v>275</v>
      </c>
      <c r="O66" s="182" t="s">
        <v>275</v>
      </c>
      <c r="P66" s="182" t="s">
        <v>275</v>
      </c>
      <c r="Q66" s="182" t="s">
        <v>275</v>
      </c>
      <c r="R66" s="182" t="s">
        <v>275</v>
      </c>
      <c r="S66" s="182" t="s">
        <v>275</v>
      </c>
      <c r="T66" s="182" t="s">
        <v>275</v>
      </c>
      <c r="U66" s="182" t="s">
        <v>275</v>
      </c>
      <c r="V66" s="182" t="s">
        <v>275</v>
      </c>
      <c r="W66" s="182" t="s">
        <v>275</v>
      </c>
      <c r="X66" s="182" t="s">
        <v>275</v>
      </c>
      <c r="Y66" s="182" t="s">
        <v>275</v>
      </c>
      <c r="Z66" s="182" t="s">
        <v>275</v>
      </c>
      <c r="AA66" s="182" t="s">
        <v>275</v>
      </c>
      <c r="AB66" s="182" t="s">
        <v>275</v>
      </c>
      <c r="AC66" s="182" t="s">
        <v>275</v>
      </c>
      <c r="AD66" s="182" t="s">
        <v>275</v>
      </c>
      <c r="AE66" s="274">
        <f>5*0.79691/1.2</f>
        <v>3.3204583333333333</v>
      </c>
      <c r="AF66" s="182" t="s">
        <v>275</v>
      </c>
      <c r="AG66" s="182" t="s">
        <v>275</v>
      </c>
      <c r="AH66" s="182" t="s">
        <v>275</v>
      </c>
      <c r="AI66" s="182">
        <v>5</v>
      </c>
      <c r="AJ66" s="182" t="s">
        <v>275</v>
      </c>
      <c r="AK66" s="181" t="str">
        <f>'[4]2'!AD64</f>
        <v>нд</v>
      </c>
      <c r="AL66" s="182" t="s">
        <v>275</v>
      </c>
      <c r="AM66" s="182" t="s">
        <v>275</v>
      </c>
      <c r="AN66" s="182" t="s">
        <v>275</v>
      </c>
      <c r="AO66" s="183" t="s">
        <v>275</v>
      </c>
      <c r="AP66" s="182" t="s">
        <v>275</v>
      </c>
      <c r="AQ66" s="274">
        <f>3*0.82799/1.2</f>
        <v>2.0699750000000003</v>
      </c>
      <c r="AR66" s="188" t="s">
        <v>275</v>
      </c>
      <c r="AS66" s="188" t="s">
        <v>275</v>
      </c>
      <c r="AT66" s="188" t="s">
        <v>275</v>
      </c>
      <c r="AU66" s="191">
        <v>3</v>
      </c>
      <c r="AV66" s="182" t="s">
        <v>275</v>
      </c>
      <c r="AW66" s="181" t="s">
        <v>275</v>
      </c>
      <c r="AX66" s="188" t="s">
        <v>275</v>
      </c>
      <c r="AY66" s="188" t="s">
        <v>275</v>
      </c>
      <c r="AZ66" s="188" t="s">
        <v>275</v>
      </c>
      <c r="BA66" s="183" t="s">
        <v>275</v>
      </c>
      <c r="BB66" s="190" t="s">
        <v>275</v>
      </c>
      <c r="BC66" s="274" t="s">
        <v>275</v>
      </c>
      <c r="BD66" s="190" t="s">
        <v>275</v>
      </c>
      <c r="BE66" s="190" t="s">
        <v>275</v>
      </c>
      <c r="BF66" s="182" t="s">
        <v>275</v>
      </c>
      <c r="BG66" s="183" t="s">
        <v>275</v>
      </c>
      <c r="BH66" s="182" t="s">
        <v>275</v>
      </c>
      <c r="BI66" s="181" t="s">
        <v>275</v>
      </c>
      <c r="BJ66" s="182" t="s">
        <v>275</v>
      </c>
      <c r="BK66" s="182" t="s">
        <v>275</v>
      </c>
      <c r="BL66" s="182" t="s">
        <v>275</v>
      </c>
      <c r="BM66" s="183" t="s">
        <v>275</v>
      </c>
      <c r="BN66" s="182" t="s">
        <v>275</v>
      </c>
      <c r="BO66" s="181">
        <f>AE66+AQ66</f>
        <v>5.3904333333333341</v>
      </c>
      <c r="BP66" s="188" t="s">
        <v>275</v>
      </c>
      <c r="BQ66" s="188" t="s">
        <v>275</v>
      </c>
      <c r="BR66" s="188" t="s">
        <v>275</v>
      </c>
      <c r="BS66" s="181">
        <f>AI66+AU66</f>
        <v>8</v>
      </c>
      <c r="BT66" s="182" t="s">
        <v>275</v>
      </c>
      <c r="BU66" s="230" t="str">
        <f t="shared" si="11"/>
        <v>нд</v>
      </c>
      <c r="BV66" s="182" t="s">
        <v>275</v>
      </c>
      <c r="BW66" s="182" t="s">
        <v>275</v>
      </c>
      <c r="BX66" s="182" t="s">
        <v>275</v>
      </c>
      <c r="BY66" s="232" t="str">
        <f t="shared" si="10"/>
        <v>нд</v>
      </c>
      <c r="BZ66" s="188" t="s">
        <v>275</v>
      </c>
    </row>
    <row r="67" spans="1:79" s="272" customFormat="1" ht="18.75" customHeight="1" x14ac:dyDescent="0.25">
      <c r="A67" s="268" t="s">
        <v>572</v>
      </c>
      <c r="B67" s="269" t="s">
        <v>496</v>
      </c>
      <c r="C67" s="190" t="s">
        <v>560</v>
      </c>
      <c r="D67" s="271">
        <f>8.54139/1.2</f>
        <v>7.1178249999999998</v>
      </c>
      <c r="E67" s="181" t="str">
        <f>'[4]2'!I65</f>
        <v>нд</v>
      </c>
      <c r="F67" s="182" t="s">
        <v>275</v>
      </c>
      <c r="G67" s="182" t="s">
        <v>275</v>
      </c>
      <c r="H67" s="182" t="s">
        <v>275</v>
      </c>
      <c r="I67" s="182" t="s">
        <v>275</v>
      </c>
      <c r="J67" s="182" t="s">
        <v>275</v>
      </c>
      <c r="K67" s="182" t="s">
        <v>275</v>
      </c>
      <c r="L67" s="182" t="s">
        <v>275</v>
      </c>
      <c r="M67" s="182" t="s">
        <v>275</v>
      </c>
      <c r="N67" s="182" t="s">
        <v>275</v>
      </c>
      <c r="O67" s="182" t="s">
        <v>275</v>
      </c>
      <c r="P67" s="182" t="s">
        <v>275</v>
      </c>
      <c r="Q67" s="182" t="s">
        <v>275</v>
      </c>
      <c r="R67" s="182" t="s">
        <v>275</v>
      </c>
      <c r="S67" s="182" t="s">
        <v>275</v>
      </c>
      <c r="T67" s="182" t="s">
        <v>275</v>
      </c>
      <c r="U67" s="182" t="s">
        <v>275</v>
      </c>
      <c r="V67" s="182" t="s">
        <v>275</v>
      </c>
      <c r="W67" s="182" t="s">
        <v>275</v>
      </c>
      <c r="X67" s="182" t="s">
        <v>275</v>
      </c>
      <c r="Y67" s="182" t="s">
        <v>275</v>
      </c>
      <c r="Z67" s="182" t="s">
        <v>275</v>
      </c>
      <c r="AA67" s="182" t="s">
        <v>275</v>
      </c>
      <c r="AB67" s="182" t="s">
        <v>275</v>
      </c>
      <c r="AC67" s="182" t="s">
        <v>275</v>
      </c>
      <c r="AD67" s="182" t="s">
        <v>275</v>
      </c>
      <c r="AE67" s="274">
        <f>1*0.80928/1.2</f>
        <v>0.6744</v>
      </c>
      <c r="AF67" s="182" t="s">
        <v>275</v>
      </c>
      <c r="AG67" s="182" t="s">
        <v>275</v>
      </c>
      <c r="AH67" s="182" t="s">
        <v>275</v>
      </c>
      <c r="AI67" s="182">
        <v>1</v>
      </c>
      <c r="AJ67" s="182" t="s">
        <v>275</v>
      </c>
      <c r="AK67" s="181" t="str">
        <f>'[4]2'!AD65</f>
        <v>нд</v>
      </c>
      <c r="AL67" s="182" t="s">
        <v>275</v>
      </c>
      <c r="AM67" s="182" t="s">
        <v>275</v>
      </c>
      <c r="AN67" s="182" t="s">
        <v>275</v>
      </c>
      <c r="AO67" s="183" t="s">
        <v>275</v>
      </c>
      <c r="AP67" s="182" t="s">
        <v>275</v>
      </c>
      <c r="AQ67" s="274">
        <f>4*0.84099/1.2</f>
        <v>2.8033000000000001</v>
      </c>
      <c r="AR67" s="188" t="s">
        <v>275</v>
      </c>
      <c r="AS67" s="188" t="s">
        <v>275</v>
      </c>
      <c r="AT67" s="188" t="s">
        <v>275</v>
      </c>
      <c r="AU67" s="191">
        <v>4</v>
      </c>
      <c r="AV67" s="182" t="s">
        <v>275</v>
      </c>
      <c r="AW67" s="181" t="s">
        <v>275</v>
      </c>
      <c r="AX67" s="188" t="s">
        <v>275</v>
      </c>
      <c r="AY67" s="188" t="s">
        <v>275</v>
      </c>
      <c r="AZ67" s="188" t="s">
        <v>275</v>
      </c>
      <c r="BA67" s="183" t="s">
        <v>275</v>
      </c>
      <c r="BB67" s="190" t="s">
        <v>275</v>
      </c>
      <c r="BC67" s="274">
        <f>5*0.87363/1.2</f>
        <v>3.6401250000000003</v>
      </c>
      <c r="BD67" s="190" t="s">
        <v>275</v>
      </c>
      <c r="BE67" s="190" t="s">
        <v>275</v>
      </c>
      <c r="BF67" s="182" t="s">
        <v>275</v>
      </c>
      <c r="BG67" s="183">
        <v>5</v>
      </c>
      <c r="BH67" s="182" t="s">
        <v>275</v>
      </c>
      <c r="BI67" s="181" t="s">
        <v>275</v>
      </c>
      <c r="BJ67" s="182" t="s">
        <v>275</v>
      </c>
      <c r="BK67" s="182" t="s">
        <v>275</v>
      </c>
      <c r="BL67" s="182" t="s">
        <v>275</v>
      </c>
      <c r="BM67" s="183" t="s">
        <v>275</v>
      </c>
      <c r="BN67" s="182" t="s">
        <v>275</v>
      </c>
      <c r="BO67" s="181">
        <f>AE67+AQ67+BC67</f>
        <v>7.1178249999999998</v>
      </c>
      <c r="BP67" s="188" t="s">
        <v>275</v>
      </c>
      <c r="BQ67" s="188" t="s">
        <v>275</v>
      </c>
      <c r="BR67" s="188" t="s">
        <v>275</v>
      </c>
      <c r="BS67" s="181">
        <f>AI67+AU67+BG67</f>
        <v>10</v>
      </c>
      <c r="BT67" s="182" t="s">
        <v>275</v>
      </c>
      <c r="BU67" s="230" t="str">
        <f t="shared" si="11"/>
        <v>нд</v>
      </c>
      <c r="BV67" s="182" t="s">
        <v>275</v>
      </c>
      <c r="BW67" s="182" t="s">
        <v>275</v>
      </c>
      <c r="BX67" s="182" t="s">
        <v>275</v>
      </c>
      <c r="BY67" s="232" t="str">
        <f t="shared" si="10"/>
        <v>нд</v>
      </c>
      <c r="BZ67" s="188" t="s">
        <v>275</v>
      </c>
    </row>
    <row r="68" spans="1:79" s="272" customFormat="1" ht="18.75" customHeight="1" x14ac:dyDescent="0.25">
      <c r="A68" s="268" t="s">
        <v>573</v>
      </c>
      <c r="B68" s="269" t="s">
        <v>498</v>
      </c>
      <c r="C68" s="190" t="s">
        <v>560</v>
      </c>
      <c r="D68" s="271">
        <f>0.86028/1.2</f>
        <v>0.71690000000000009</v>
      </c>
      <c r="E68" s="181" t="str">
        <f>'[4]2'!I66</f>
        <v>нд</v>
      </c>
      <c r="F68" s="182" t="s">
        <v>275</v>
      </c>
      <c r="G68" s="182" t="s">
        <v>275</v>
      </c>
      <c r="H68" s="182" t="s">
        <v>275</v>
      </c>
      <c r="I68" s="182" t="s">
        <v>275</v>
      </c>
      <c r="J68" s="182" t="s">
        <v>275</v>
      </c>
      <c r="K68" s="182" t="s">
        <v>275</v>
      </c>
      <c r="L68" s="182" t="s">
        <v>275</v>
      </c>
      <c r="M68" s="182" t="s">
        <v>275</v>
      </c>
      <c r="N68" s="182" t="s">
        <v>275</v>
      </c>
      <c r="O68" s="182" t="s">
        <v>275</v>
      </c>
      <c r="P68" s="182" t="s">
        <v>275</v>
      </c>
      <c r="Q68" s="182" t="s">
        <v>275</v>
      </c>
      <c r="R68" s="182" t="s">
        <v>275</v>
      </c>
      <c r="S68" s="182" t="s">
        <v>275</v>
      </c>
      <c r="T68" s="182" t="s">
        <v>275</v>
      </c>
      <c r="U68" s="182" t="s">
        <v>275</v>
      </c>
      <c r="V68" s="182" t="s">
        <v>275</v>
      </c>
      <c r="W68" s="182" t="s">
        <v>275</v>
      </c>
      <c r="X68" s="182" t="s">
        <v>275</v>
      </c>
      <c r="Y68" s="182" t="s">
        <v>275</v>
      </c>
      <c r="Z68" s="182" t="s">
        <v>275</v>
      </c>
      <c r="AA68" s="182" t="s">
        <v>275</v>
      </c>
      <c r="AB68" s="182" t="s">
        <v>275</v>
      </c>
      <c r="AC68" s="182" t="s">
        <v>275</v>
      </c>
      <c r="AD68" s="182" t="s">
        <v>275</v>
      </c>
      <c r="AE68" s="274" t="s">
        <v>275</v>
      </c>
      <c r="AF68" s="182" t="s">
        <v>275</v>
      </c>
      <c r="AG68" s="182" t="s">
        <v>275</v>
      </c>
      <c r="AH68" s="182" t="s">
        <v>275</v>
      </c>
      <c r="AI68" s="182" t="s">
        <v>275</v>
      </c>
      <c r="AJ68" s="182" t="s">
        <v>275</v>
      </c>
      <c r="AK68" s="181" t="str">
        <f>'[4]2'!AD66</f>
        <v>нд</v>
      </c>
      <c r="AL68" s="182" t="s">
        <v>275</v>
      </c>
      <c r="AM68" s="182" t="s">
        <v>275</v>
      </c>
      <c r="AN68" s="182" t="s">
        <v>275</v>
      </c>
      <c r="AO68" s="183" t="s">
        <v>275</v>
      </c>
      <c r="AP68" s="182" t="s">
        <v>275</v>
      </c>
      <c r="AQ68" s="274" t="s">
        <v>275</v>
      </c>
      <c r="AR68" s="188" t="s">
        <v>275</v>
      </c>
      <c r="AS68" s="188" t="s">
        <v>275</v>
      </c>
      <c r="AT68" s="188" t="s">
        <v>275</v>
      </c>
      <c r="AU68" s="191" t="s">
        <v>275</v>
      </c>
      <c r="AV68" s="182" t="s">
        <v>275</v>
      </c>
      <c r="AW68" s="181" t="s">
        <v>275</v>
      </c>
      <c r="AX68" s="188" t="s">
        <v>275</v>
      </c>
      <c r="AY68" s="188" t="s">
        <v>275</v>
      </c>
      <c r="AZ68" s="188" t="s">
        <v>275</v>
      </c>
      <c r="BA68" s="183" t="s">
        <v>275</v>
      </c>
      <c r="BB68" s="190" t="s">
        <v>275</v>
      </c>
      <c r="BC68" s="274">
        <f>1*0.86028/1.2</f>
        <v>0.71690000000000009</v>
      </c>
      <c r="BD68" s="190" t="s">
        <v>275</v>
      </c>
      <c r="BE68" s="190" t="s">
        <v>275</v>
      </c>
      <c r="BF68" s="182" t="s">
        <v>275</v>
      </c>
      <c r="BG68" s="183">
        <v>1</v>
      </c>
      <c r="BH68" s="182" t="s">
        <v>275</v>
      </c>
      <c r="BI68" s="181" t="s">
        <v>275</v>
      </c>
      <c r="BJ68" s="182" t="s">
        <v>275</v>
      </c>
      <c r="BK68" s="182" t="s">
        <v>275</v>
      </c>
      <c r="BL68" s="182" t="s">
        <v>275</v>
      </c>
      <c r="BM68" s="183" t="s">
        <v>275</v>
      </c>
      <c r="BN68" s="182" t="s">
        <v>275</v>
      </c>
      <c r="BO68" s="181">
        <f>BC68</f>
        <v>0.71690000000000009</v>
      </c>
      <c r="BP68" s="188" t="s">
        <v>275</v>
      </c>
      <c r="BQ68" s="188" t="s">
        <v>275</v>
      </c>
      <c r="BR68" s="188" t="s">
        <v>275</v>
      </c>
      <c r="BS68" s="181">
        <f>BG68</f>
        <v>1</v>
      </c>
      <c r="BT68" s="182" t="s">
        <v>275</v>
      </c>
      <c r="BU68" s="230" t="str">
        <f t="shared" si="11"/>
        <v>нд</v>
      </c>
      <c r="BV68" s="182" t="s">
        <v>275</v>
      </c>
      <c r="BW68" s="182" t="s">
        <v>275</v>
      </c>
      <c r="BX68" s="182" t="s">
        <v>275</v>
      </c>
      <c r="BY68" s="232" t="str">
        <f t="shared" si="10"/>
        <v>нд</v>
      </c>
      <c r="BZ68" s="188" t="s">
        <v>275</v>
      </c>
    </row>
    <row r="69" spans="1:79" s="272" customFormat="1" ht="21" customHeight="1" x14ac:dyDescent="0.25">
      <c r="A69" s="241" t="s">
        <v>281</v>
      </c>
      <c r="B69" s="242" t="s">
        <v>574</v>
      </c>
      <c r="C69" s="214" t="s">
        <v>277</v>
      </c>
      <c r="D69" s="220">
        <f>'2'!$AC$67</f>
        <v>28.906543450000001</v>
      </c>
      <c r="E69" s="220">
        <f>'2'!$AC$67</f>
        <v>28.906543450000001</v>
      </c>
      <c r="F69" s="213" t="s">
        <v>275</v>
      </c>
      <c r="G69" s="220">
        <f>'[5]Приложение 3'!$F$56</f>
        <v>29.727118180000002</v>
      </c>
      <c r="H69" s="220" t="s">
        <v>275</v>
      </c>
      <c r="I69" s="220" t="s">
        <v>275</v>
      </c>
      <c r="J69" s="220" t="s">
        <v>275</v>
      </c>
      <c r="K69" s="220">
        <f>'[5]Приложение 3'!$K$56</f>
        <v>2306</v>
      </c>
      <c r="L69" s="220" t="s">
        <v>275</v>
      </c>
      <c r="M69" s="220">
        <f>'[5]Приложение 3'!$M$56</f>
        <v>29.73091299</v>
      </c>
      <c r="N69" s="220" t="s">
        <v>275</v>
      </c>
      <c r="O69" s="220" t="s">
        <v>275</v>
      </c>
      <c r="P69" s="220" t="s">
        <v>275</v>
      </c>
      <c r="Q69" s="233">
        <f>'[5]Приложение 3'!$R$56</f>
        <v>2306</v>
      </c>
      <c r="R69" s="213" t="s">
        <v>275</v>
      </c>
      <c r="S69" s="220">
        <f>'[2]Лист 3'!$M$50</f>
        <v>28.906543450000001</v>
      </c>
      <c r="T69" s="220" t="s">
        <v>275</v>
      </c>
      <c r="U69" s="220" t="s">
        <v>275</v>
      </c>
      <c r="V69" s="220" t="s">
        <v>275</v>
      </c>
      <c r="W69" s="220" t="str">
        <f>'[2]Лист 3'!$R$50</f>
        <v>2231</v>
      </c>
      <c r="X69" s="220" t="s">
        <v>275</v>
      </c>
      <c r="Y69" s="220">
        <f>'2'!AC67</f>
        <v>28.906543450000001</v>
      </c>
      <c r="Z69" s="220" t="s">
        <v>275</v>
      </c>
      <c r="AA69" s="220" t="s">
        <v>275</v>
      </c>
      <c r="AB69" s="220" t="s">
        <v>275</v>
      </c>
      <c r="AC69" s="233" t="str">
        <f>W69</f>
        <v>2231</v>
      </c>
      <c r="AD69" s="213" t="s">
        <v>275</v>
      </c>
      <c r="AE69" s="213" t="s">
        <v>275</v>
      </c>
      <c r="AF69" s="213" t="s">
        <v>275</v>
      </c>
      <c r="AG69" s="213" t="s">
        <v>275</v>
      </c>
      <c r="AH69" s="213" t="s">
        <v>275</v>
      </c>
      <c r="AI69" s="213" t="s">
        <v>275</v>
      </c>
      <c r="AJ69" s="213" t="s">
        <v>275</v>
      </c>
      <c r="AK69" s="213" t="s">
        <v>275</v>
      </c>
      <c r="AL69" s="213" t="s">
        <v>275</v>
      </c>
      <c r="AM69" s="213" t="s">
        <v>275</v>
      </c>
      <c r="AN69" s="213" t="s">
        <v>275</v>
      </c>
      <c r="AO69" s="213" t="s">
        <v>275</v>
      </c>
      <c r="AP69" s="213" t="s">
        <v>275</v>
      </c>
      <c r="AQ69" s="236" t="s">
        <v>275</v>
      </c>
      <c r="AR69" s="213" t="s">
        <v>275</v>
      </c>
      <c r="AS69" s="213" t="s">
        <v>275</v>
      </c>
      <c r="AT69" s="213" t="s">
        <v>275</v>
      </c>
      <c r="AU69" s="213" t="s">
        <v>275</v>
      </c>
      <c r="AV69" s="213" t="s">
        <v>275</v>
      </c>
      <c r="AW69" s="213" t="s">
        <v>275</v>
      </c>
      <c r="AX69" s="213" t="s">
        <v>275</v>
      </c>
      <c r="AY69" s="213" t="s">
        <v>275</v>
      </c>
      <c r="AZ69" s="213" t="s">
        <v>275</v>
      </c>
      <c r="BA69" s="213" t="s">
        <v>275</v>
      </c>
      <c r="BB69" s="213" t="s">
        <v>275</v>
      </c>
      <c r="BC69" s="236" t="s">
        <v>275</v>
      </c>
      <c r="BD69" s="213" t="s">
        <v>275</v>
      </c>
      <c r="BE69" s="213" t="s">
        <v>275</v>
      </c>
      <c r="BF69" s="213" t="s">
        <v>275</v>
      </c>
      <c r="BG69" s="213" t="s">
        <v>275</v>
      </c>
      <c r="BH69" s="213" t="s">
        <v>275</v>
      </c>
      <c r="BI69" s="213" t="s">
        <v>275</v>
      </c>
      <c r="BJ69" s="213" t="s">
        <v>275</v>
      </c>
      <c r="BK69" s="213" t="s">
        <v>275</v>
      </c>
      <c r="BL69" s="213" t="s">
        <v>275</v>
      </c>
      <c r="BM69" s="213" t="s">
        <v>275</v>
      </c>
      <c r="BN69" s="213" t="s">
        <v>275</v>
      </c>
      <c r="BO69" s="220">
        <f>S69</f>
        <v>28.906543450000001</v>
      </c>
      <c r="BP69" s="213" t="s">
        <v>275</v>
      </c>
      <c r="BQ69" s="213" t="s">
        <v>275</v>
      </c>
      <c r="BR69" s="213" t="s">
        <v>275</v>
      </c>
      <c r="BS69" s="220" t="str">
        <f>W69</f>
        <v>2231</v>
      </c>
      <c r="BT69" s="220" t="s">
        <v>275</v>
      </c>
      <c r="BU69" s="230">
        <f>Y69</f>
        <v>28.906543450000001</v>
      </c>
      <c r="BV69" s="220" t="s">
        <v>275</v>
      </c>
      <c r="BW69" s="220" t="s">
        <v>275</v>
      </c>
      <c r="BX69" s="220" t="s">
        <v>275</v>
      </c>
      <c r="BY69" s="232" t="str">
        <f t="shared" si="10"/>
        <v>2231</v>
      </c>
      <c r="BZ69" s="275" t="s">
        <v>275</v>
      </c>
    </row>
    <row r="70" spans="1:79" s="272" customFormat="1" ht="21" customHeight="1" x14ac:dyDescent="0.25">
      <c r="A70" s="265" t="s">
        <v>484</v>
      </c>
      <c r="B70" s="266" t="s">
        <v>485</v>
      </c>
      <c r="C70" s="265" t="s">
        <v>282</v>
      </c>
      <c r="D70" s="220">
        <f>'2'!$AC$68</f>
        <v>1.1133486699999999</v>
      </c>
      <c r="E70" s="220">
        <f>'2'!$AC$68</f>
        <v>1.1133486699999999</v>
      </c>
      <c r="F70" s="213" t="s">
        <v>275</v>
      </c>
      <c r="G70" s="220">
        <f>'[5]Приложение 3'!$F$57</f>
        <v>1.9616198899999999</v>
      </c>
      <c r="H70" s="220" t="s">
        <v>275</v>
      </c>
      <c r="I70" s="220" t="s">
        <v>275</v>
      </c>
      <c r="J70" s="220" t="s">
        <v>275</v>
      </c>
      <c r="K70" s="220">
        <f>'[5]Приложение 3'!$K$57</f>
        <v>12</v>
      </c>
      <c r="L70" s="220" t="s">
        <v>275</v>
      </c>
      <c r="M70" s="220">
        <f>'[5]Приложение 3'!$M$57</f>
        <v>1.9616198899999999</v>
      </c>
      <c r="N70" s="220" t="s">
        <v>275</v>
      </c>
      <c r="O70" s="220" t="s">
        <v>275</v>
      </c>
      <c r="P70" s="220" t="s">
        <v>275</v>
      </c>
      <c r="Q70" s="233">
        <f>'[5]Приложение 3'!$R$57</f>
        <v>12</v>
      </c>
      <c r="R70" s="213" t="s">
        <v>275</v>
      </c>
      <c r="S70" s="220">
        <f>'[2]Лист 3'!$M$51</f>
        <v>1.1133486699999999</v>
      </c>
      <c r="T70" s="220" t="s">
        <v>275</v>
      </c>
      <c r="U70" s="220" t="s">
        <v>275</v>
      </c>
      <c r="V70" s="220" t="s">
        <v>275</v>
      </c>
      <c r="W70" s="220" t="str">
        <f>'[2]Лист 3'!$R$51</f>
        <v>6</v>
      </c>
      <c r="X70" s="220" t="s">
        <v>275</v>
      </c>
      <c r="Y70" s="220">
        <f>'2'!AD68</f>
        <v>1.1133486699999999</v>
      </c>
      <c r="Z70" s="220" t="s">
        <v>275</v>
      </c>
      <c r="AA70" s="220" t="s">
        <v>275</v>
      </c>
      <c r="AB70" s="220" t="s">
        <v>275</v>
      </c>
      <c r="AC70" s="233">
        <v>10</v>
      </c>
      <c r="AD70" s="213" t="s">
        <v>275</v>
      </c>
      <c r="AE70" s="213" t="s">
        <v>275</v>
      </c>
      <c r="AF70" s="213" t="s">
        <v>275</v>
      </c>
      <c r="AG70" s="213" t="s">
        <v>275</v>
      </c>
      <c r="AH70" s="213" t="s">
        <v>275</v>
      </c>
      <c r="AI70" s="213" t="s">
        <v>275</v>
      </c>
      <c r="AJ70" s="213" t="s">
        <v>275</v>
      </c>
      <c r="AK70" s="213" t="s">
        <v>275</v>
      </c>
      <c r="AL70" s="213" t="s">
        <v>275</v>
      </c>
      <c r="AM70" s="213" t="s">
        <v>275</v>
      </c>
      <c r="AN70" s="213" t="s">
        <v>275</v>
      </c>
      <c r="AO70" s="213" t="s">
        <v>275</v>
      </c>
      <c r="AP70" s="213" t="s">
        <v>275</v>
      </c>
      <c r="AQ70" s="236" t="s">
        <v>275</v>
      </c>
      <c r="AR70" s="213" t="s">
        <v>275</v>
      </c>
      <c r="AS70" s="213" t="s">
        <v>275</v>
      </c>
      <c r="AT70" s="213" t="s">
        <v>275</v>
      </c>
      <c r="AU70" s="213" t="s">
        <v>275</v>
      </c>
      <c r="AV70" s="213" t="s">
        <v>275</v>
      </c>
      <c r="AW70" s="213" t="s">
        <v>275</v>
      </c>
      <c r="AX70" s="213" t="s">
        <v>275</v>
      </c>
      <c r="AY70" s="213" t="s">
        <v>275</v>
      </c>
      <c r="AZ70" s="213" t="s">
        <v>275</v>
      </c>
      <c r="BA70" s="213" t="s">
        <v>275</v>
      </c>
      <c r="BB70" s="213" t="s">
        <v>275</v>
      </c>
      <c r="BC70" s="236" t="s">
        <v>275</v>
      </c>
      <c r="BD70" s="213" t="s">
        <v>275</v>
      </c>
      <c r="BE70" s="213" t="s">
        <v>275</v>
      </c>
      <c r="BF70" s="213" t="s">
        <v>275</v>
      </c>
      <c r="BG70" s="213" t="s">
        <v>275</v>
      </c>
      <c r="BH70" s="213" t="s">
        <v>275</v>
      </c>
      <c r="BI70" s="213" t="s">
        <v>275</v>
      </c>
      <c r="BJ70" s="213" t="s">
        <v>275</v>
      </c>
      <c r="BK70" s="213" t="s">
        <v>275</v>
      </c>
      <c r="BL70" s="213" t="s">
        <v>275</v>
      </c>
      <c r="BM70" s="213" t="s">
        <v>275</v>
      </c>
      <c r="BN70" s="213" t="s">
        <v>275</v>
      </c>
      <c r="BO70" s="220">
        <f>S70</f>
        <v>1.1133486699999999</v>
      </c>
      <c r="BP70" s="213" t="s">
        <v>275</v>
      </c>
      <c r="BQ70" s="213" t="s">
        <v>275</v>
      </c>
      <c r="BR70" s="213" t="s">
        <v>275</v>
      </c>
      <c r="BS70" s="220" t="str">
        <f>W70</f>
        <v>6</v>
      </c>
      <c r="BT70" s="220" t="s">
        <v>275</v>
      </c>
      <c r="BU70" s="230">
        <f>Y70</f>
        <v>1.1133486699999999</v>
      </c>
      <c r="BV70" s="220" t="s">
        <v>275</v>
      </c>
      <c r="BW70" s="220" t="s">
        <v>275</v>
      </c>
      <c r="BX70" s="220" t="s">
        <v>275</v>
      </c>
      <c r="BY70" s="232">
        <f t="shared" si="10"/>
        <v>10</v>
      </c>
      <c r="BZ70" s="265" t="s">
        <v>275</v>
      </c>
    </row>
    <row r="71" spans="1:79" ht="21.75" customHeight="1" x14ac:dyDescent="0.25">
      <c r="A71" s="284" t="s">
        <v>576</v>
      </c>
      <c r="B71" s="192" t="s">
        <v>519</v>
      </c>
      <c r="C71" s="283" t="s">
        <v>561</v>
      </c>
      <c r="D71" s="152">
        <f>'2'!H69</f>
        <v>5.1955525000000007</v>
      </c>
      <c r="E71" s="152" t="str">
        <f>'[4]2'!I69</f>
        <v xml:space="preserve"> нд</v>
      </c>
      <c r="F71" s="188" t="s">
        <v>275</v>
      </c>
      <c r="G71" s="188" t="s">
        <v>275</v>
      </c>
      <c r="H71" s="188" t="s">
        <v>275</v>
      </c>
      <c r="I71" s="188" t="s">
        <v>275</v>
      </c>
      <c r="J71" s="188" t="s">
        <v>275</v>
      </c>
      <c r="K71" s="188" t="s">
        <v>275</v>
      </c>
      <c r="L71" s="188" t="s">
        <v>275</v>
      </c>
      <c r="M71" s="188" t="s">
        <v>275</v>
      </c>
      <c r="N71" s="188" t="s">
        <v>275</v>
      </c>
      <c r="O71" s="188" t="s">
        <v>275</v>
      </c>
      <c r="P71" s="188" t="s">
        <v>275</v>
      </c>
      <c r="Q71" s="188" t="s">
        <v>275</v>
      </c>
      <c r="R71" s="188" t="s">
        <v>275</v>
      </c>
      <c r="S71" s="188" t="s">
        <v>275</v>
      </c>
      <c r="T71" s="188" t="s">
        <v>275</v>
      </c>
      <c r="U71" s="188" t="s">
        <v>275</v>
      </c>
      <c r="V71" s="188" t="s">
        <v>275</v>
      </c>
      <c r="W71" s="188" t="s">
        <v>275</v>
      </c>
      <c r="X71" s="188" t="s">
        <v>275</v>
      </c>
      <c r="Y71" s="188" t="s">
        <v>275</v>
      </c>
      <c r="Z71" s="188" t="s">
        <v>275</v>
      </c>
      <c r="AA71" s="188" t="s">
        <v>275</v>
      </c>
      <c r="AB71" s="188" t="s">
        <v>275</v>
      </c>
      <c r="AC71" s="188" t="s">
        <v>275</v>
      </c>
      <c r="AD71" s="188" t="s">
        <v>275</v>
      </c>
      <c r="AE71" s="152">
        <f>'[4]2'!AC69</f>
        <v>1.7000000000000002</v>
      </c>
      <c r="AF71" s="188" t="s">
        <v>275</v>
      </c>
      <c r="AG71" s="188" t="s">
        <v>275</v>
      </c>
      <c r="AH71" s="188" t="s">
        <v>275</v>
      </c>
      <c r="AI71" s="189">
        <f>34</f>
        <v>34</v>
      </c>
      <c r="AJ71" s="188" t="s">
        <v>275</v>
      </c>
      <c r="AK71" s="152" t="str">
        <f>'[4]2'!AD69</f>
        <v>нд</v>
      </c>
      <c r="AL71" s="188" t="s">
        <v>275</v>
      </c>
      <c r="AM71" s="188" t="s">
        <v>275</v>
      </c>
      <c r="AN71" s="188" t="s">
        <v>275</v>
      </c>
      <c r="AO71" s="189" t="s">
        <v>275</v>
      </c>
      <c r="AP71" s="188" t="s">
        <v>275</v>
      </c>
      <c r="AQ71" s="235">
        <f>'[4]2'!AE69</f>
        <v>1.71435</v>
      </c>
      <c r="AR71" s="188" t="s">
        <v>275</v>
      </c>
      <c r="AS71" s="188" t="s">
        <v>275</v>
      </c>
      <c r="AT71" s="188" t="s">
        <v>275</v>
      </c>
      <c r="AU71" s="188" t="s">
        <v>515</v>
      </c>
      <c r="AV71" s="188" t="s">
        <v>275</v>
      </c>
      <c r="AW71" s="152" t="str">
        <f>'[4]2'!AF69</f>
        <v>нд</v>
      </c>
      <c r="AX71" s="188" t="s">
        <v>275</v>
      </c>
      <c r="AY71" s="188" t="s">
        <v>275</v>
      </c>
      <c r="AZ71" s="188" t="s">
        <v>275</v>
      </c>
      <c r="BA71" s="189" t="s">
        <v>275</v>
      </c>
      <c r="BB71" s="283" t="s">
        <v>275</v>
      </c>
      <c r="BC71" s="152">
        <f>'[4]2'!AG69</f>
        <v>1.7812025000000002</v>
      </c>
      <c r="BD71" s="283" t="s">
        <v>275</v>
      </c>
      <c r="BE71" s="283" t="s">
        <v>275</v>
      </c>
      <c r="BF71" s="188" t="s">
        <v>275</v>
      </c>
      <c r="BG71" s="189">
        <v>33</v>
      </c>
      <c r="BH71" s="188" t="s">
        <v>275</v>
      </c>
      <c r="BI71" s="152" t="str">
        <f>'[4]2'!AH69</f>
        <v>нд</v>
      </c>
      <c r="BJ71" s="188" t="s">
        <v>275</v>
      </c>
      <c r="BK71" s="188" t="s">
        <v>275</v>
      </c>
      <c r="BL71" s="188" t="s">
        <v>275</v>
      </c>
      <c r="BM71" s="189" t="s">
        <v>275</v>
      </c>
      <c r="BN71" s="188" t="s">
        <v>275</v>
      </c>
      <c r="BO71" s="152">
        <f>AE71+AQ71+BC71</f>
        <v>5.1955525000000007</v>
      </c>
      <c r="BP71" s="188" t="s">
        <v>275</v>
      </c>
      <c r="BQ71" s="188" t="s">
        <v>275</v>
      </c>
      <c r="BR71" s="188" t="s">
        <v>275</v>
      </c>
      <c r="BS71" s="189">
        <f>AI71+AU71+BG71</f>
        <v>100</v>
      </c>
      <c r="BT71" s="188" t="s">
        <v>275</v>
      </c>
      <c r="BU71" s="188" t="s">
        <v>275</v>
      </c>
      <c r="BV71" s="188" t="s">
        <v>275</v>
      </c>
      <c r="BW71" s="188" t="s">
        <v>275</v>
      </c>
      <c r="BX71" s="188" t="s">
        <v>275</v>
      </c>
      <c r="BY71" s="232" t="str">
        <f t="shared" si="10"/>
        <v>нд</v>
      </c>
      <c r="BZ71" s="276" t="s">
        <v>275</v>
      </c>
    </row>
    <row r="72" spans="1:79" ht="20.25" customHeight="1" x14ac:dyDescent="0.25">
      <c r="A72" s="265" t="s">
        <v>577</v>
      </c>
      <c r="B72" s="266" t="s">
        <v>485</v>
      </c>
      <c r="C72" s="265" t="s">
        <v>562</v>
      </c>
      <c r="D72" s="152">
        <f>'2'!H70</f>
        <v>1.44650802</v>
      </c>
      <c r="E72" s="152" t="str">
        <f>'[4]2'!I70</f>
        <v xml:space="preserve"> нд</v>
      </c>
      <c r="F72" s="188" t="s">
        <v>275</v>
      </c>
      <c r="G72" s="188" t="s">
        <v>275</v>
      </c>
      <c r="H72" s="188" t="s">
        <v>275</v>
      </c>
      <c r="I72" s="188" t="s">
        <v>275</v>
      </c>
      <c r="J72" s="188" t="s">
        <v>275</v>
      </c>
      <c r="K72" s="188" t="s">
        <v>275</v>
      </c>
      <c r="L72" s="188" t="s">
        <v>275</v>
      </c>
      <c r="M72" s="188" t="s">
        <v>275</v>
      </c>
      <c r="N72" s="188" t="s">
        <v>275</v>
      </c>
      <c r="O72" s="188" t="s">
        <v>275</v>
      </c>
      <c r="P72" s="188" t="s">
        <v>275</v>
      </c>
      <c r="Q72" s="188" t="s">
        <v>275</v>
      </c>
      <c r="R72" s="188" t="s">
        <v>275</v>
      </c>
      <c r="S72" s="188" t="s">
        <v>275</v>
      </c>
      <c r="T72" s="188" t="s">
        <v>275</v>
      </c>
      <c r="U72" s="188" t="s">
        <v>275</v>
      </c>
      <c r="V72" s="188" t="s">
        <v>275</v>
      </c>
      <c r="W72" s="188" t="s">
        <v>275</v>
      </c>
      <c r="X72" s="188" t="s">
        <v>275</v>
      </c>
      <c r="Y72" s="188" t="s">
        <v>275</v>
      </c>
      <c r="Z72" s="188" t="s">
        <v>275</v>
      </c>
      <c r="AA72" s="188" t="s">
        <v>275</v>
      </c>
      <c r="AB72" s="188" t="s">
        <v>275</v>
      </c>
      <c r="AC72" s="188" t="s">
        <v>275</v>
      </c>
      <c r="AD72" s="188" t="s">
        <v>275</v>
      </c>
      <c r="AE72" s="152" t="s">
        <v>275</v>
      </c>
      <c r="AF72" s="188" t="s">
        <v>275</v>
      </c>
      <c r="AG72" s="188" t="s">
        <v>275</v>
      </c>
      <c r="AH72" s="188" t="s">
        <v>275</v>
      </c>
      <c r="AI72" s="188" t="s">
        <v>275</v>
      </c>
      <c r="AJ72" s="188" t="s">
        <v>275</v>
      </c>
      <c r="AK72" s="188" t="s">
        <v>275</v>
      </c>
      <c r="AL72" s="188" t="s">
        <v>275</v>
      </c>
      <c r="AM72" s="188" t="s">
        <v>275</v>
      </c>
      <c r="AN72" s="188" t="s">
        <v>275</v>
      </c>
      <c r="AO72" s="188" t="s">
        <v>275</v>
      </c>
      <c r="AP72" s="188" t="s">
        <v>275</v>
      </c>
      <c r="AQ72" s="235">
        <f>'[4]2'!AE70</f>
        <v>1.44650802</v>
      </c>
      <c r="AR72" s="188" t="s">
        <v>275</v>
      </c>
      <c r="AS72" s="188" t="s">
        <v>275</v>
      </c>
      <c r="AT72" s="188" t="s">
        <v>275</v>
      </c>
      <c r="AU72" s="188" t="s">
        <v>421</v>
      </c>
      <c r="AV72" s="188" t="s">
        <v>275</v>
      </c>
      <c r="AW72" s="152" t="str">
        <f>'[4]2'!AF70</f>
        <v>нд</v>
      </c>
      <c r="AX72" s="188" t="s">
        <v>275</v>
      </c>
      <c r="AY72" s="188" t="s">
        <v>275</v>
      </c>
      <c r="AZ72" s="188" t="s">
        <v>275</v>
      </c>
      <c r="BA72" s="189" t="s">
        <v>275</v>
      </c>
      <c r="BB72" s="283" t="s">
        <v>275</v>
      </c>
      <c r="BC72" s="152" t="str">
        <f>'[4]2'!AG70</f>
        <v>нд</v>
      </c>
      <c r="BD72" s="188" t="s">
        <v>275</v>
      </c>
      <c r="BE72" s="188" t="s">
        <v>275</v>
      </c>
      <c r="BF72" s="188" t="s">
        <v>275</v>
      </c>
      <c r="BG72" s="189" t="s">
        <v>275</v>
      </c>
      <c r="BH72" s="188" t="s">
        <v>275</v>
      </c>
      <c r="BI72" s="152" t="str">
        <f>'[4]2'!AH70</f>
        <v>нд</v>
      </c>
      <c r="BJ72" s="188" t="s">
        <v>275</v>
      </c>
      <c r="BK72" s="188" t="s">
        <v>275</v>
      </c>
      <c r="BL72" s="188" t="s">
        <v>275</v>
      </c>
      <c r="BM72" s="189" t="s">
        <v>275</v>
      </c>
      <c r="BN72" s="188" t="s">
        <v>275</v>
      </c>
      <c r="BO72" s="152">
        <f>AQ72</f>
        <v>1.44650802</v>
      </c>
      <c r="BP72" s="188" t="s">
        <v>275</v>
      </c>
      <c r="BQ72" s="188" t="s">
        <v>275</v>
      </c>
      <c r="BR72" s="188" t="s">
        <v>275</v>
      </c>
      <c r="BS72" s="189" t="str">
        <f>AU72</f>
        <v>20</v>
      </c>
      <c r="BT72" s="188" t="s">
        <v>275</v>
      </c>
      <c r="BU72" s="188" t="s">
        <v>275</v>
      </c>
      <c r="BV72" s="188" t="s">
        <v>275</v>
      </c>
      <c r="BW72" s="188" t="s">
        <v>275</v>
      </c>
      <c r="BX72" s="188" t="s">
        <v>275</v>
      </c>
      <c r="BY72" s="232" t="str">
        <f t="shared" si="10"/>
        <v>нд</v>
      </c>
      <c r="BZ72" s="265" t="s">
        <v>275</v>
      </c>
    </row>
    <row r="74" spans="1:79" x14ac:dyDescent="0.25">
      <c r="AE74" s="262"/>
      <c r="AK74" s="262"/>
      <c r="AP74" s="277"/>
      <c r="AQ74" s="286"/>
      <c r="AR74" s="286"/>
      <c r="AS74" s="286"/>
      <c r="AT74" s="286"/>
      <c r="AU74" s="286"/>
      <c r="AV74" s="277"/>
      <c r="AW74" s="286"/>
      <c r="AX74" s="286"/>
      <c r="AY74" s="286"/>
      <c r="AZ74" s="286"/>
      <c r="BA74" s="286"/>
      <c r="BB74" s="277"/>
      <c r="BC74" s="286"/>
      <c r="BD74" s="286"/>
      <c r="BE74" s="286"/>
      <c r="BF74" s="286"/>
      <c r="BG74" s="286"/>
      <c r="BH74" s="277"/>
      <c r="BI74" s="286"/>
      <c r="BJ74" s="286"/>
      <c r="BK74" s="286"/>
      <c r="BL74" s="286"/>
      <c r="BM74" s="286"/>
      <c r="BN74" s="277"/>
      <c r="BO74" s="286"/>
      <c r="BP74" s="286"/>
      <c r="BQ74" s="286"/>
      <c r="BR74" s="286"/>
      <c r="BS74" s="286"/>
      <c r="BT74" s="286"/>
      <c r="BU74" s="286"/>
      <c r="BV74" s="286"/>
      <c r="BW74" s="286"/>
      <c r="BX74" s="286"/>
      <c r="BY74" s="286"/>
      <c r="BZ74" s="286"/>
      <c r="CA74" s="286"/>
    </row>
  </sheetData>
  <mergeCells count="50">
    <mergeCell ref="BU17:BY17"/>
    <mergeCell ref="BZ55:BZ57"/>
    <mergeCell ref="BZ62:BZ63"/>
    <mergeCell ref="AE17:AI17"/>
    <mergeCell ref="AK17:AO17"/>
    <mergeCell ref="AQ17:AU17"/>
    <mergeCell ref="AW17:BA17"/>
    <mergeCell ref="BC17:BG17"/>
    <mergeCell ref="BI17:BM17"/>
    <mergeCell ref="BZ14:BZ18"/>
    <mergeCell ref="AP16:AU16"/>
    <mergeCell ref="AV16:BA16"/>
    <mergeCell ref="BB16:BG16"/>
    <mergeCell ref="BH16:BM16"/>
    <mergeCell ref="BN16:BS16"/>
    <mergeCell ref="BT16:BY16"/>
    <mergeCell ref="BB15:BM15"/>
    <mergeCell ref="BN15:BY15"/>
    <mergeCell ref="F16:K16"/>
    <mergeCell ref="L16:Q16"/>
    <mergeCell ref="R16:W16"/>
    <mergeCell ref="X16:AC16"/>
    <mergeCell ref="AD16:AI16"/>
    <mergeCell ref="BO17:BS17"/>
    <mergeCell ref="A10:AO10"/>
    <mergeCell ref="A12:AO12"/>
    <mergeCell ref="A13:BY13"/>
    <mergeCell ref="A14:A18"/>
    <mergeCell ref="B14:B18"/>
    <mergeCell ref="C14:C18"/>
    <mergeCell ref="D14:E16"/>
    <mergeCell ref="F14:Q15"/>
    <mergeCell ref="R15:AC15"/>
    <mergeCell ref="AD15:AO15"/>
    <mergeCell ref="AP15:BA15"/>
    <mergeCell ref="D17:D18"/>
    <mergeCell ref="E17:E18"/>
    <mergeCell ref="G17:K17"/>
    <mergeCell ref="M17:Q17"/>
    <mergeCell ref="A9:AO9"/>
    <mergeCell ref="S17:W17"/>
    <mergeCell ref="Y17:AC17"/>
    <mergeCell ref="AJ16:AO16"/>
    <mergeCell ref="U11:AO11"/>
    <mergeCell ref="R14:BY14"/>
    <mergeCell ref="A4:AO4"/>
    <mergeCell ref="A5:AO5"/>
    <mergeCell ref="A6:AO6"/>
    <mergeCell ref="A7:AO7"/>
    <mergeCell ref="A8:AO8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41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71"/>
  <sheetViews>
    <sheetView view="pageBreakPreview" zoomScale="70" zoomScaleNormal="100" zoomScaleSheetLayoutView="70" workbookViewId="0">
      <selection activeCell="H31" sqref="H31"/>
    </sheetView>
  </sheetViews>
  <sheetFormatPr defaultRowHeight="15.75" x14ac:dyDescent="0.25"/>
  <cols>
    <col min="1" max="1" width="11.625" style="39" customWidth="1"/>
    <col min="2" max="2" width="76.5" style="39" customWidth="1"/>
    <col min="3" max="3" width="13.875" style="39" customWidth="1"/>
    <col min="4" max="4" width="16.375" style="39" customWidth="1"/>
    <col min="5" max="5" width="8.375" style="39" customWidth="1"/>
    <col min="6" max="9" width="6" style="39" customWidth="1"/>
    <col min="10" max="10" width="18" style="39" customWidth="1"/>
    <col min="11" max="15" width="6" style="39" customWidth="1"/>
    <col min="16" max="16" width="18" style="39" customWidth="1"/>
    <col min="17" max="17" width="8.25" style="39" customWidth="1"/>
    <col min="18" max="21" width="6" style="39" customWidth="1"/>
    <col min="22" max="22" width="16.25" style="39" customWidth="1"/>
    <col min="23" max="26" width="6" style="39" customWidth="1"/>
    <col min="27" max="27" width="8.625" style="39" customWidth="1"/>
    <col min="28" max="28" width="18" style="39" customWidth="1"/>
    <col min="29" max="29" width="9.125" style="39" customWidth="1"/>
    <col min="30" max="32" width="6" style="39" customWidth="1"/>
    <col min="33" max="33" width="9.75" style="39" customWidth="1"/>
    <col min="34" max="34" width="12.875" style="39" customWidth="1"/>
    <col min="35" max="35" width="5.75" style="39" customWidth="1"/>
    <col min="36" max="36" width="16.125" style="39" customWidth="1"/>
    <col min="37" max="37" width="21.25" style="39" customWidth="1"/>
    <col min="38" max="38" width="12.625" style="39" customWidth="1"/>
    <col min="39" max="39" width="22.375" style="39" customWidth="1"/>
    <col min="40" max="40" width="10.875" style="39" customWidth="1"/>
    <col min="41" max="41" width="17.375" style="39" customWidth="1"/>
    <col min="42" max="43" width="4.125" style="39" customWidth="1"/>
    <col min="44" max="44" width="3.75" style="39" customWidth="1"/>
    <col min="45" max="45" width="3.875" style="39" customWidth="1"/>
    <col min="46" max="46" width="4.5" style="39" customWidth="1"/>
    <col min="47" max="47" width="5" style="39" customWidth="1"/>
    <col min="48" max="48" width="5.5" style="39" customWidth="1"/>
    <col min="49" max="49" width="5.75" style="39" customWidth="1"/>
    <col min="50" max="50" width="5.5" style="39" customWidth="1"/>
    <col min="51" max="52" width="5" style="39" customWidth="1"/>
    <col min="53" max="53" width="12.875" style="39" customWidth="1"/>
    <col min="54" max="63" width="5" style="39" customWidth="1"/>
    <col min="64" max="16384" width="9" style="39"/>
  </cols>
  <sheetData>
    <row r="1" spans="1:64" ht="18.75" x14ac:dyDescent="0.25">
      <c r="AG1" s="140" t="s">
        <v>105</v>
      </c>
    </row>
    <row r="2" spans="1:64" ht="18.75" x14ac:dyDescent="0.3">
      <c r="AG2" s="141" t="s">
        <v>1</v>
      </c>
    </row>
    <row r="3" spans="1:64" ht="18.75" x14ac:dyDescent="0.3">
      <c r="AG3" s="141" t="s">
        <v>473</v>
      </c>
    </row>
    <row r="4" spans="1:64" ht="18.75" x14ac:dyDescent="0.3">
      <c r="A4" s="379" t="s">
        <v>162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</row>
    <row r="5" spans="1:64" ht="18.75" x14ac:dyDescent="0.3">
      <c r="A5" s="378" t="s">
        <v>641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</row>
    <row r="7" spans="1:64" ht="18.75" x14ac:dyDescent="0.25">
      <c r="A7" s="334" t="s">
        <v>551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</row>
    <row r="8" spans="1:64" x14ac:dyDescent="0.25">
      <c r="A8" s="335" t="s">
        <v>101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</row>
    <row r="9" spans="1:64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</row>
    <row r="10" spans="1:64" x14ac:dyDescent="0.25">
      <c r="A10" s="336" t="s">
        <v>513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</row>
    <row r="11" spans="1:64" ht="18.75" x14ac:dyDescent="0.3"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</row>
    <row r="12" spans="1:64" ht="63.75" customHeight="1" x14ac:dyDescent="0.25">
      <c r="B12" s="299"/>
      <c r="C12" s="299"/>
      <c r="D12" s="299"/>
      <c r="E12" s="299"/>
      <c r="F12" s="299"/>
      <c r="G12" s="299"/>
      <c r="H12" s="304" t="s">
        <v>553</v>
      </c>
      <c r="I12" s="310"/>
      <c r="J12" s="310"/>
      <c r="K12" s="310"/>
      <c r="L12" s="310"/>
      <c r="M12" s="310"/>
      <c r="N12" s="310"/>
      <c r="O12" s="310"/>
      <c r="P12" s="310"/>
      <c r="Q12" s="310"/>
      <c r="R12" s="339" t="s">
        <v>628</v>
      </c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</row>
    <row r="13" spans="1:64" ht="15.75" customHeight="1" x14ac:dyDescent="0.25">
      <c r="A13" s="377" t="s">
        <v>284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42"/>
      <c r="AI13" s="320"/>
      <c r="AJ13" s="320"/>
      <c r="AK13" s="320"/>
      <c r="AL13" s="320"/>
      <c r="AM13" s="320"/>
      <c r="AN13" s="320"/>
      <c r="AO13" s="320"/>
      <c r="AP13" s="320"/>
      <c r="AQ13" s="320"/>
      <c r="AR13" s="320"/>
      <c r="AS13" s="320"/>
      <c r="AT13" s="320"/>
      <c r="AU13" s="320"/>
      <c r="AV13" s="320"/>
      <c r="AW13" s="320"/>
      <c r="AX13" s="320"/>
      <c r="AY13" s="320"/>
      <c r="AZ13" s="320"/>
      <c r="BA13" s="320"/>
      <c r="BB13" s="320"/>
      <c r="BC13" s="320"/>
      <c r="BD13" s="320"/>
      <c r="BE13" s="320"/>
      <c r="BF13" s="320"/>
      <c r="BG13" s="320"/>
      <c r="BH13" s="320"/>
      <c r="BI13" s="320"/>
      <c r="BJ13" s="320"/>
      <c r="BK13" s="2"/>
      <c r="BL13" s="2"/>
    </row>
    <row r="14" spans="1:64" x14ac:dyDescent="0.2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ht="19.5" customHeight="1" x14ac:dyDescent="0.25">
      <c r="A15" s="367" t="s">
        <v>49</v>
      </c>
      <c r="B15" s="361" t="s">
        <v>22</v>
      </c>
      <c r="C15" s="361" t="s">
        <v>3</v>
      </c>
      <c r="D15" s="362" t="s">
        <v>642</v>
      </c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</row>
    <row r="16" spans="1:64" ht="43.5" customHeight="1" x14ac:dyDescent="0.25">
      <c r="A16" s="368"/>
      <c r="B16" s="361"/>
      <c r="C16" s="361"/>
      <c r="D16" s="362" t="s">
        <v>4</v>
      </c>
      <c r="E16" s="362"/>
      <c r="F16" s="362"/>
      <c r="G16" s="362"/>
      <c r="H16" s="362"/>
      <c r="I16" s="362"/>
      <c r="J16" s="362" t="s">
        <v>5</v>
      </c>
      <c r="K16" s="362"/>
      <c r="L16" s="362"/>
      <c r="M16" s="362"/>
      <c r="N16" s="362"/>
      <c r="O16" s="362"/>
      <c r="P16" s="362" t="s">
        <v>6</v>
      </c>
      <c r="Q16" s="362"/>
      <c r="R16" s="362"/>
      <c r="S16" s="362"/>
      <c r="T16" s="362"/>
      <c r="U16" s="362"/>
      <c r="V16" s="362" t="s">
        <v>7</v>
      </c>
      <c r="W16" s="362"/>
      <c r="X16" s="362"/>
      <c r="Y16" s="362"/>
      <c r="Z16" s="362"/>
      <c r="AA16" s="362"/>
      <c r="AB16" s="361" t="s">
        <v>280</v>
      </c>
      <c r="AC16" s="361"/>
      <c r="AD16" s="361"/>
      <c r="AE16" s="361"/>
      <c r="AF16" s="361"/>
      <c r="AG16" s="361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</row>
    <row r="17" spans="1:64" ht="43.5" customHeight="1" x14ac:dyDescent="0.25">
      <c r="A17" s="368"/>
      <c r="B17" s="361"/>
      <c r="C17" s="361"/>
      <c r="D17" s="186" t="s">
        <v>28</v>
      </c>
      <c r="E17" s="362" t="s">
        <v>27</v>
      </c>
      <c r="F17" s="362"/>
      <c r="G17" s="362"/>
      <c r="H17" s="362"/>
      <c r="I17" s="362"/>
      <c r="J17" s="186" t="s">
        <v>28</v>
      </c>
      <c r="K17" s="361" t="s">
        <v>27</v>
      </c>
      <c r="L17" s="361"/>
      <c r="M17" s="361"/>
      <c r="N17" s="361"/>
      <c r="O17" s="361"/>
      <c r="P17" s="186" t="s">
        <v>28</v>
      </c>
      <c r="Q17" s="361" t="s">
        <v>27</v>
      </c>
      <c r="R17" s="361"/>
      <c r="S17" s="361"/>
      <c r="T17" s="361"/>
      <c r="U17" s="361"/>
      <c r="V17" s="186" t="s">
        <v>28</v>
      </c>
      <c r="W17" s="361" t="s">
        <v>27</v>
      </c>
      <c r="X17" s="361"/>
      <c r="Y17" s="361"/>
      <c r="Z17" s="361"/>
      <c r="AA17" s="361"/>
      <c r="AB17" s="186" t="s">
        <v>28</v>
      </c>
      <c r="AC17" s="361" t="s">
        <v>27</v>
      </c>
      <c r="AD17" s="361"/>
      <c r="AE17" s="361"/>
      <c r="AF17" s="361"/>
      <c r="AG17" s="361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4" ht="87.75" customHeight="1" x14ac:dyDescent="0.25">
      <c r="A18" s="369"/>
      <c r="B18" s="361"/>
      <c r="C18" s="361"/>
      <c r="D18" s="159" t="s">
        <v>16</v>
      </c>
      <c r="E18" s="159" t="s">
        <v>16</v>
      </c>
      <c r="F18" s="187" t="s">
        <v>168</v>
      </c>
      <c r="G18" s="187" t="s">
        <v>169</v>
      </c>
      <c r="H18" s="187" t="s">
        <v>550</v>
      </c>
      <c r="I18" s="187" t="s">
        <v>279</v>
      </c>
      <c r="J18" s="159" t="s">
        <v>16</v>
      </c>
      <c r="K18" s="159" t="s">
        <v>16</v>
      </c>
      <c r="L18" s="187" t="s">
        <v>168</v>
      </c>
      <c r="M18" s="187" t="s">
        <v>169</v>
      </c>
      <c r="N18" s="187" t="s">
        <v>550</v>
      </c>
      <c r="O18" s="187" t="s">
        <v>279</v>
      </c>
      <c r="P18" s="159" t="s">
        <v>16</v>
      </c>
      <c r="Q18" s="159" t="s">
        <v>16</v>
      </c>
      <c r="R18" s="187" t="s">
        <v>168</v>
      </c>
      <c r="S18" s="187" t="s">
        <v>169</v>
      </c>
      <c r="T18" s="187" t="s">
        <v>550</v>
      </c>
      <c r="U18" s="187" t="s">
        <v>278</v>
      </c>
      <c r="V18" s="159" t="s">
        <v>16</v>
      </c>
      <c r="W18" s="159" t="s">
        <v>16</v>
      </c>
      <c r="X18" s="187" t="s">
        <v>168</v>
      </c>
      <c r="Y18" s="187" t="s">
        <v>169</v>
      </c>
      <c r="Z18" s="187" t="s">
        <v>550</v>
      </c>
      <c r="AA18" s="187" t="s">
        <v>279</v>
      </c>
      <c r="AB18" s="159" t="s">
        <v>16</v>
      </c>
      <c r="AC18" s="159" t="s">
        <v>16</v>
      </c>
      <c r="AD18" s="187" t="s">
        <v>168</v>
      </c>
      <c r="AE18" s="187" t="s">
        <v>169</v>
      </c>
      <c r="AF18" s="187" t="s">
        <v>550</v>
      </c>
      <c r="AG18" s="187" t="s">
        <v>278</v>
      </c>
    </row>
    <row r="19" spans="1:64" x14ac:dyDescent="0.25">
      <c r="A19" s="70">
        <v>1</v>
      </c>
      <c r="B19" s="70">
        <v>2</v>
      </c>
      <c r="C19" s="70">
        <v>3</v>
      </c>
      <c r="D19" s="188" t="s">
        <v>33</v>
      </c>
      <c r="E19" s="188" t="s">
        <v>34</v>
      </c>
      <c r="F19" s="188" t="s">
        <v>35</v>
      </c>
      <c r="G19" s="188" t="s">
        <v>36</v>
      </c>
      <c r="H19" s="188" t="s">
        <v>37</v>
      </c>
      <c r="I19" s="188" t="s">
        <v>38</v>
      </c>
      <c r="J19" s="188" t="s">
        <v>55</v>
      </c>
      <c r="K19" s="188" t="s">
        <v>56</v>
      </c>
      <c r="L19" s="188" t="s">
        <v>57</v>
      </c>
      <c r="M19" s="188" t="s">
        <v>58</v>
      </c>
      <c r="N19" s="188" t="s">
        <v>59</v>
      </c>
      <c r="O19" s="188" t="s">
        <v>60</v>
      </c>
      <c r="P19" s="188" t="s">
        <v>61</v>
      </c>
      <c r="Q19" s="188" t="s">
        <v>62</v>
      </c>
      <c r="R19" s="188" t="s">
        <v>63</v>
      </c>
      <c r="S19" s="188" t="s">
        <v>64</v>
      </c>
      <c r="T19" s="188" t="s">
        <v>65</v>
      </c>
      <c r="U19" s="188" t="s">
        <v>66</v>
      </c>
      <c r="V19" s="188" t="s">
        <v>67</v>
      </c>
      <c r="W19" s="188" t="s">
        <v>68</v>
      </c>
      <c r="X19" s="188" t="s">
        <v>69</v>
      </c>
      <c r="Y19" s="188" t="s">
        <v>70</v>
      </c>
      <c r="Z19" s="188" t="s">
        <v>71</v>
      </c>
      <c r="AA19" s="188" t="s">
        <v>72</v>
      </c>
      <c r="AB19" s="188" t="s">
        <v>31</v>
      </c>
      <c r="AC19" s="188" t="s">
        <v>32</v>
      </c>
      <c r="AD19" s="188" t="s">
        <v>39</v>
      </c>
      <c r="AE19" s="188" t="s">
        <v>40</v>
      </c>
      <c r="AF19" s="188" t="s">
        <v>41</v>
      </c>
      <c r="AG19" s="188" t="s">
        <v>42</v>
      </c>
    </row>
    <row r="20" spans="1:64" x14ac:dyDescent="0.25">
      <c r="A20" s="60">
        <v>0</v>
      </c>
      <c r="B20" s="165" t="s">
        <v>217</v>
      </c>
      <c r="C20" s="70" t="s">
        <v>276</v>
      </c>
      <c r="D20" s="188" t="s">
        <v>275</v>
      </c>
      <c r="E20" s="194">
        <f>E25</f>
        <v>0.71475</v>
      </c>
      <c r="F20" s="194" t="s">
        <v>275</v>
      </c>
      <c r="G20" s="194" t="s">
        <v>275</v>
      </c>
      <c r="H20" s="194" t="s">
        <v>275</v>
      </c>
      <c r="I20" s="194">
        <f>I25</f>
        <v>2</v>
      </c>
      <c r="J20" s="188" t="s">
        <v>275</v>
      </c>
      <c r="K20" s="194" t="s">
        <v>275</v>
      </c>
      <c r="L20" s="194" t="s">
        <v>275</v>
      </c>
      <c r="M20" s="194" t="s">
        <v>275</v>
      </c>
      <c r="N20" s="194" t="s">
        <v>275</v>
      </c>
      <c r="O20" s="194" t="s">
        <v>275</v>
      </c>
      <c r="P20" s="188" t="s">
        <v>275</v>
      </c>
      <c r="Q20" s="194">
        <f>Q25</f>
        <v>0.63916666999999994</v>
      </c>
      <c r="R20" s="194" t="s">
        <v>275</v>
      </c>
      <c r="S20" s="194" t="s">
        <v>275</v>
      </c>
      <c r="T20" s="194" t="s">
        <v>275</v>
      </c>
      <c r="U20" s="194">
        <f>U25</f>
        <v>1</v>
      </c>
      <c r="V20" s="194">
        <f>V23</f>
        <v>8.1416765499999997</v>
      </c>
      <c r="W20" s="194">
        <f>W25</f>
        <v>30.019892120000002</v>
      </c>
      <c r="X20" s="194" t="s">
        <v>275</v>
      </c>
      <c r="Y20" s="194" t="s">
        <v>275</v>
      </c>
      <c r="Z20" s="194" t="s">
        <v>275</v>
      </c>
      <c r="AA20" s="194">
        <f>AA25</f>
        <v>2241</v>
      </c>
      <c r="AB20" s="194">
        <f>AB23</f>
        <v>8.1416765499999997</v>
      </c>
      <c r="AC20" s="194">
        <f>AC25</f>
        <v>31.373808790000002</v>
      </c>
      <c r="AD20" s="194" t="s">
        <v>275</v>
      </c>
      <c r="AE20" s="194" t="s">
        <v>275</v>
      </c>
      <c r="AF20" s="194" t="s">
        <v>275</v>
      </c>
      <c r="AG20" s="194">
        <f>AG25</f>
        <v>2244</v>
      </c>
    </row>
    <row r="21" spans="1:64" x14ac:dyDescent="0.25">
      <c r="A21" s="61" t="s">
        <v>268</v>
      </c>
      <c r="B21" s="62" t="s">
        <v>226</v>
      </c>
      <c r="C21" s="70" t="s">
        <v>276</v>
      </c>
      <c r="D21" s="188" t="s">
        <v>275</v>
      </c>
      <c r="E21" s="188" t="s">
        <v>275</v>
      </c>
      <c r="F21" s="188" t="s">
        <v>275</v>
      </c>
      <c r="G21" s="188" t="s">
        <v>275</v>
      </c>
      <c r="H21" s="188" t="s">
        <v>275</v>
      </c>
      <c r="I21" s="188" t="s">
        <v>275</v>
      </c>
      <c r="J21" s="188" t="s">
        <v>275</v>
      </c>
      <c r="K21" s="188" t="s">
        <v>275</v>
      </c>
      <c r="L21" s="188" t="s">
        <v>275</v>
      </c>
      <c r="M21" s="188" t="s">
        <v>275</v>
      </c>
      <c r="N21" s="188" t="s">
        <v>275</v>
      </c>
      <c r="O21" s="188" t="s">
        <v>275</v>
      </c>
      <c r="P21" s="188" t="s">
        <v>275</v>
      </c>
      <c r="Q21" s="188" t="s">
        <v>275</v>
      </c>
      <c r="R21" s="188" t="s">
        <v>275</v>
      </c>
      <c r="S21" s="188" t="s">
        <v>275</v>
      </c>
      <c r="T21" s="188" t="s">
        <v>275</v>
      </c>
      <c r="U21" s="188" t="s">
        <v>275</v>
      </c>
      <c r="V21" s="188" t="s">
        <v>275</v>
      </c>
      <c r="W21" s="188" t="s">
        <v>275</v>
      </c>
      <c r="X21" s="188" t="s">
        <v>275</v>
      </c>
      <c r="Y21" s="188" t="s">
        <v>275</v>
      </c>
      <c r="Z21" s="188" t="s">
        <v>275</v>
      </c>
      <c r="AA21" s="188" t="s">
        <v>275</v>
      </c>
      <c r="AB21" s="194" t="s">
        <v>275</v>
      </c>
      <c r="AC21" s="188" t="s">
        <v>275</v>
      </c>
      <c r="AD21" s="188" t="s">
        <v>275</v>
      </c>
      <c r="AE21" s="188" t="s">
        <v>275</v>
      </c>
      <c r="AF21" s="188" t="s">
        <v>275</v>
      </c>
      <c r="AG21" s="188" t="s">
        <v>275</v>
      </c>
    </row>
    <row r="22" spans="1:64" x14ac:dyDescent="0.25">
      <c r="A22" s="61" t="s">
        <v>269</v>
      </c>
      <c r="B22" s="62" t="s">
        <v>227</v>
      </c>
      <c r="C22" s="70" t="s">
        <v>276</v>
      </c>
      <c r="D22" s="188" t="s">
        <v>275</v>
      </c>
      <c r="E22" s="152" t="s">
        <v>275</v>
      </c>
      <c r="F22" s="152" t="s">
        <v>275</v>
      </c>
      <c r="G22" s="152" t="s">
        <v>275</v>
      </c>
      <c r="H22" s="152" t="s">
        <v>275</v>
      </c>
      <c r="I22" s="152" t="s">
        <v>275</v>
      </c>
      <c r="J22" s="152" t="s">
        <v>275</v>
      </c>
      <c r="K22" s="152" t="s">
        <v>275</v>
      </c>
      <c r="L22" s="152" t="s">
        <v>275</v>
      </c>
      <c r="M22" s="152" t="s">
        <v>275</v>
      </c>
      <c r="N22" s="152" t="s">
        <v>275</v>
      </c>
      <c r="O22" s="152" t="s">
        <v>275</v>
      </c>
      <c r="P22" s="152" t="s">
        <v>275</v>
      </c>
      <c r="Q22" s="152" t="s">
        <v>275</v>
      </c>
      <c r="R22" s="152" t="s">
        <v>275</v>
      </c>
      <c r="S22" s="152" t="s">
        <v>275</v>
      </c>
      <c r="T22" s="152" t="s">
        <v>275</v>
      </c>
      <c r="U22" s="152" t="s">
        <v>275</v>
      </c>
      <c r="V22" s="152" t="s">
        <v>275</v>
      </c>
      <c r="W22" s="152" t="s">
        <v>275</v>
      </c>
      <c r="X22" s="152" t="s">
        <v>275</v>
      </c>
      <c r="Y22" s="152" t="s">
        <v>275</v>
      </c>
      <c r="Z22" s="152" t="s">
        <v>275</v>
      </c>
      <c r="AA22" s="152" t="s">
        <v>275</v>
      </c>
      <c r="AB22" s="194" t="s">
        <v>275</v>
      </c>
      <c r="AC22" s="152" t="s">
        <v>275</v>
      </c>
      <c r="AD22" s="152" t="s">
        <v>275</v>
      </c>
      <c r="AE22" s="152" t="s">
        <v>275</v>
      </c>
      <c r="AF22" s="152" t="s">
        <v>275</v>
      </c>
      <c r="AG22" s="152" t="s">
        <v>275</v>
      </c>
    </row>
    <row r="23" spans="1:64" x14ac:dyDescent="0.25">
      <c r="A23" s="61" t="s">
        <v>270</v>
      </c>
      <c r="B23" s="62" t="s">
        <v>228</v>
      </c>
      <c r="C23" s="70" t="s">
        <v>276</v>
      </c>
      <c r="D23" s="188" t="s">
        <v>275</v>
      </c>
      <c r="E23" s="194" t="str">
        <f t="shared" ref="E23:AG23" si="0">E40</f>
        <v>нд</v>
      </c>
      <c r="F23" s="194" t="str">
        <f t="shared" si="0"/>
        <v>нд</v>
      </c>
      <c r="G23" s="194" t="str">
        <f t="shared" si="0"/>
        <v>нд</v>
      </c>
      <c r="H23" s="194" t="str">
        <f t="shared" si="0"/>
        <v>нд</v>
      </c>
      <c r="I23" s="194" t="str">
        <f t="shared" si="0"/>
        <v>нд</v>
      </c>
      <c r="J23" s="152" t="s">
        <v>275</v>
      </c>
      <c r="K23" s="194" t="str">
        <f t="shared" si="0"/>
        <v>нд</v>
      </c>
      <c r="L23" s="194" t="str">
        <f t="shared" si="0"/>
        <v>нд</v>
      </c>
      <c r="M23" s="194" t="str">
        <f t="shared" si="0"/>
        <v>нд</v>
      </c>
      <c r="N23" s="194" t="str">
        <f t="shared" si="0"/>
        <v>нд</v>
      </c>
      <c r="O23" s="194" t="str">
        <f t="shared" si="0"/>
        <v>нд</v>
      </c>
      <c r="P23" s="152" t="s">
        <v>275</v>
      </c>
      <c r="Q23" s="194" t="str">
        <f t="shared" ref="Q23:U23" si="1">Q40</f>
        <v>нд</v>
      </c>
      <c r="R23" s="194" t="str">
        <f t="shared" si="1"/>
        <v>нд</v>
      </c>
      <c r="S23" s="194" t="str">
        <f t="shared" si="1"/>
        <v>нд</v>
      </c>
      <c r="T23" s="194" t="str">
        <f t="shared" si="1"/>
        <v>нд</v>
      </c>
      <c r="U23" s="194" t="str">
        <f t="shared" si="1"/>
        <v>нд</v>
      </c>
      <c r="V23" s="194">
        <f t="shared" si="0"/>
        <v>8.1416765499999997</v>
      </c>
      <c r="W23" s="194" t="str">
        <f t="shared" si="0"/>
        <v>нд</v>
      </c>
      <c r="X23" s="194" t="str">
        <f t="shared" si="0"/>
        <v>нд</v>
      </c>
      <c r="Y23" s="194" t="str">
        <f t="shared" si="0"/>
        <v>нд</v>
      </c>
      <c r="Z23" s="194" t="str">
        <f t="shared" si="0"/>
        <v>нд</v>
      </c>
      <c r="AA23" s="194" t="str">
        <f t="shared" si="0"/>
        <v>нд</v>
      </c>
      <c r="AB23" s="194">
        <f t="shared" si="0"/>
        <v>8.1416765499999997</v>
      </c>
      <c r="AC23" s="194" t="str">
        <f t="shared" si="0"/>
        <v>нд</v>
      </c>
      <c r="AD23" s="194" t="str">
        <f t="shared" si="0"/>
        <v>нд</v>
      </c>
      <c r="AE23" s="194" t="str">
        <f t="shared" si="0"/>
        <v>нд</v>
      </c>
      <c r="AF23" s="194" t="str">
        <f t="shared" si="0"/>
        <v>нд</v>
      </c>
      <c r="AG23" s="194" t="str">
        <f t="shared" si="0"/>
        <v>нд</v>
      </c>
    </row>
    <row r="24" spans="1:64" ht="31.5" x14ac:dyDescent="0.25">
      <c r="A24" s="61" t="s">
        <v>271</v>
      </c>
      <c r="B24" s="62" t="s">
        <v>229</v>
      </c>
      <c r="C24" s="70" t="s">
        <v>276</v>
      </c>
      <c r="D24" s="188" t="s">
        <v>275</v>
      </c>
      <c r="E24" s="188" t="s">
        <v>275</v>
      </c>
      <c r="F24" s="188" t="s">
        <v>275</v>
      </c>
      <c r="G24" s="188" t="s">
        <v>275</v>
      </c>
      <c r="H24" s="188" t="s">
        <v>275</v>
      </c>
      <c r="I24" s="188" t="s">
        <v>275</v>
      </c>
      <c r="J24" s="152" t="s">
        <v>275</v>
      </c>
      <c r="K24" s="188" t="s">
        <v>275</v>
      </c>
      <c r="L24" s="188" t="s">
        <v>275</v>
      </c>
      <c r="M24" s="188" t="s">
        <v>275</v>
      </c>
      <c r="N24" s="188" t="s">
        <v>275</v>
      </c>
      <c r="O24" s="188" t="s">
        <v>275</v>
      </c>
      <c r="P24" s="152" t="s">
        <v>275</v>
      </c>
      <c r="Q24" s="188" t="s">
        <v>275</v>
      </c>
      <c r="R24" s="188" t="s">
        <v>275</v>
      </c>
      <c r="S24" s="188" t="s">
        <v>275</v>
      </c>
      <c r="T24" s="188" t="s">
        <v>275</v>
      </c>
      <c r="U24" s="188" t="s">
        <v>275</v>
      </c>
      <c r="V24" s="188" t="s">
        <v>275</v>
      </c>
      <c r="W24" s="188" t="s">
        <v>275</v>
      </c>
      <c r="X24" s="188" t="s">
        <v>275</v>
      </c>
      <c r="Y24" s="188" t="s">
        <v>275</v>
      </c>
      <c r="Z24" s="188" t="s">
        <v>275</v>
      </c>
      <c r="AA24" s="188" t="s">
        <v>275</v>
      </c>
      <c r="AB24" s="194" t="s">
        <v>275</v>
      </c>
      <c r="AC24" s="188" t="s">
        <v>275</v>
      </c>
      <c r="AD24" s="188" t="s">
        <v>275</v>
      </c>
      <c r="AE24" s="188" t="s">
        <v>275</v>
      </c>
      <c r="AF24" s="188" t="s">
        <v>275</v>
      </c>
      <c r="AG24" s="188" t="s">
        <v>275</v>
      </c>
    </row>
    <row r="25" spans="1:64" x14ac:dyDescent="0.25">
      <c r="A25" s="61" t="s">
        <v>272</v>
      </c>
      <c r="B25" s="62" t="s">
        <v>230</v>
      </c>
      <c r="C25" s="70" t="s">
        <v>276</v>
      </c>
      <c r="D25" s="194" t="str">
        <f>D54</f>
        <v>нд</v>
      </c>
      <c r="E25" s="194">
        <f t="shared" ref="E25:AG25" si="2">E54</f>
        <v>0.71475</v>
      </c>
      <c r="F25" s="194" t="str">
        <f t="shared" si="2"/>
        <v>нд</v>
      </c>
      <c r="G25" s="194" t="str">
        <f t="shared" si="2"/>
        <v>нд</v>
      </c>
      <c r="H25" s="194" t="str">
        <f t="shared" si="2"/>
        <v>нд</v>
      </c>
      <c r="I25" s="194">
        <f t="shared" si="2"/>
        <v>2</v>
      </c>
      <c r="J25" s="194" t="str">
        <f t="shared" si="2"/>
        <v>нд</v>
      </c>
      <c r="K25" s="188" t="s">
        <v>275</v>
      </c>
      <c r="L25" s="188" t="s">
        <v>275</v>
      </c>
      <c r="M25" s="188" t="s">
        <v>275</v>
      </c>
      <c r="N25" s="188" t="s">
        <v>275</v>
      </c>
      <c r="O25" s="188" t="s">
        <v>275</v>
      </c>
      <c r="P25" s="194" t="str">
        <f t="shared" si="2"/>
        <v>нд</v>
      </c>
      <c r="Q25" s="194">
        <f t="shared" ref="Q25:U25" si="3">Q54</f>
        <v>0.63916666999999994</v>
      </c>
      <c r="R25" s="194" t="str">
        <f t="shared" si="3"/>
        <v>нд</v>
      </c>
      <c r="S25" s="194" t="str">
        <f t="shared" si="3"/>
        <v>нд</v>
      </c>
      <c r="T25" s="194" t="str">
        <f t="shared" si="3"/>
        <v>нд</v>
      </c>
      <c r="U25" s="194">
        <f t="shared" si="3"/>
        <v>1</v>
      </c>
      <c r="V25" s="194" t="str">
        <f t="shared" si="2"/>
        <v>нд</v>
      </c>
      <c r="W25" s="194">
        <f t="shared" si="2"/>
        <v>30.019892120000002</v>
      </c>
      <c r="X25" s="194" t="str">
        <f t="shared" si="2"/>
        <v>нд</v>
      </c>
      <c r="Y25" s="194" t="str">
        <f t="shared" si="2"/>
        <v>нд</v>
      </c>
      <c r="Z25" s="194" t="str">
        <f t="shared" si="2"/>
        <v>нд</v>
      </c>
      <c r="AA25" s="194">
        <f t="shared" si="2"/>
        <v>2241</v>
      </c>
      <c r="AB25" s="194" t="str">
        <f t="shared" si="2"/>
        <v>нд</v>
      </c>
      <c r="AC25" s="194">
        <f t="shared" si="2"/>
        <v>31.373808790000002</v>
      </c>
      <c r="AD25" s="194" t="str">
        <f t="shared" si="2"/>
        <v>нд</v>
      </c>
      <c r="AE25" s="194" t="str">
        <f t="shared" si="2"/>
        <v>нд</v>
      </c>
      <c r="AF25" s="194" t="str">
        <f t="shared" si="2"/>
        <v>нд</v>
      </c>
      <c r="AG25" s="194">
        <f t="shared" si="2"/>
        <v>2244</v>
      </c>
      <c r="AH25" s="69"/>
    </row>
    <row r="26" spans="1:64" x14ac:dyDescent="0.25">
      <c r="A26" s="60" t="s">
        <v>215</v>
      </c>
      <c r="B26" s="60" t="s">
        <v>223</v>
      </c>
      <c r="C26" s="70" t="s">
        <v>275</v>
      </c>
      <c r="D26" s="188" t="s">
        <v>275</v>
      </c>
      <c r="E26" s="188" t="s">
        <v>275</v>
      </c>
      <c r="F26" s="188" t="s">
        <v>275</v>
      </c>
      <c r="G26" s="188" t="s">
        <v>275</v>
      </c>
      <c r="H26" s="188" t="s">
        <v>275</v>
      </c>
      <c r="I26" s="188" t="s">
        <v>275</v>
      </c>
      <c r="J26" s="188" t="s">
        <v>275</v>
      </c>
      <c r="K26" s="188" t="s">
        <v>275</v>
      </c>
      <c r="L26" s="188" t="s">
        <v>275</v>
      </c>
      <c r="M26" s="188" t="s">
        <v>275</v>
      </c>
      <c r="N26" s="188" t="s">
        <v>275</v>
      </c>
      <c r="O26" s="188" t="s">
        <v>275</v>
      </c>
      <c r="P26" s="188" t="s">
        <v>275</v>
      </c>
      <c r="Q26" s="188" t="s">
        <v>275</v>
      </c>
      <c r="R26" s="188" t="s">
        <v>275</v>
      </c>
      <c r="S26" s="188" t="s">
        <v>275</v>
      </c>
      <c r="T26" s="188" t="s">
        <v>275</v>
      </c>
      <c r="U26" s="188" t="s">
        <v>275</v>
      </c>
      <c r="V26" s="188" t="s">
        <v>275</v>
      </c>
      <c r="W26" s="188" t="s">
        <v>275</v>
      </c>
      <c r="X26" s="188" t="s">
        <v>275</v>
      </c>
      <c r="Y26" s="188" t="s">
        <v>275</v>
      </c>
      <c r="Z26" s="188" t="s">
        <v>275</v>
      </c>
      <c r="AA26" s="188" t="s">
        <v>275</v>
      </c>
      <c r="AB26" s="194" t="s">
        <v>275</v>
      </c>
      <c r="AC26" s="188" t="s">
        <v>275</v>
      </c>
      <c r="AD26" s="188" t="s">
        <v>275</v>
      </c>
      <c r="AE26" s="188" t="s">
        <v>275</v>
      </c>
      <c r="AF26" s="188" t="s">
        <v>275</v>
      </c>
      <c r="AG26" s="188" t="s">
        <v>275</v>
      </c>
    </row>
    <row r="27" spans="1:64" x14ac:dyDescent="0.25">
      <c r="A27" s="157" t="s">
        <v>224</v>
      </c>
      <c r="B27" s="59" t="s">
        <v>218</v>
      </c>
      <c r="C27" s="70" t="s">
        <v>276</v>
      </c>
      <c r="D27" s="188" t="s">
        <v>275</v>
      </c>
      <c r="E27" s="188" t="s">
        <v>275</v>
      </c>
      <c r="F27" s="188" t="s">
        <v>275</v>
      </c>
      <c r="G27" s="188" t="s">
        <v>275</v>
      </c>
      <c r="H27" s="188" t="s">
        <v>275</v>
      </c>
      <c r="I27" s="188" t="s">
        <v>275</v>
      </c>
      <c r="J27" s="188" t="s">
        <v>275</v>
      </c>
      <c r="K27" s="188" t="s">
        <v>275</v>
      </c>
      <c r="L27" s="188" t="s">
        <v>275</v>
      </c>
      <c r="M27" s="188" t="s">
        <v>275</v>
      </c>
      <c r="N27" s="188" t="s">
        <v>275</v>
      </c>
      <c r="O27" s="188" t="s">
        <v>275</v>
      </c>
      <c r="P27" s="188" t="s">
        <v>275</v>
      </c>
      <c r="Q27" s="188" t="s">
        <v>275</v>
      </c>
      <c r="R27" s="188" t="s">
        <v>275</v>
      </c>
      <c r="S27" s="188" t="s">
        <v>275</v>
      </c>
      <c r="T27" s="188" t="s">
        <v>275</v>
      </c>
      <c r="U27" s="188" t="s">
        <v>275</v>
      </c>
      <c r="V27" s="188" t="s">
        <v>275</v>
      </c>
      <c r="W27" s="188" t="s">
        <v>275</v>
      </c>
      <c r="X27" s="188" t="s">
        <v>275</v>
      </c>
      <c r="Y27" s="188" t="s">
        <v>275</v>
      </c>
      <c r="Z27" s="188" t="s">
        <v>275</v>
      </c>
      <c r="AA27" s="188" t="s">
        <v>275</v>
      </c>
      <c r="AB27" s="194" t="s">
        <v>275</v>
      </c>
      <c r="AC27" s="188" t="s">
        <v>275</v>
      </c>
      <c r="AD27" s="188" t="s">
        <v>275</v>
      </c>
      <c r="AE27" s="188" t="s">
        <v>275</v>
      </c>
      <c r="AF27" s="188" t="s">
        <v>275</v>
      </c>
      <c r="AG27" s="188" t="s">
        <v>275</v>
      </c>
    </row>
    <row r="28" spans="1:64" x14ac:dyDescent="0.25">
      <c r="A28" s="157" t="s">
        <v>225</v>
      </c>
      <c r="B28" s="59" t="s">
        <v>231</v>
      </c>
      <c r="C28" s="70" t="s">
        <v>276</v>
      </c>
      <c r="D28" s="188" t="s">
        <v>275</v>
      </c>
      <c r="E28" s="188" t="s">
        <v>275</v>
      </c>
      <c r="F28" s="188" t="s">
        <v>275</v>
      </c>
      <c r="G28" s="188" t="s">
        <v>275</v>
      </c>
      <c r="H28" s="188" t="s">
        <v>275</v>
      </c>
      <c r="I28" s="188" t="s">
        <v>275</v>
      </c>
      <c r="J28" s="188" t="s">
        <v>275</v>
      </c>
      <c r="K28" s="188" t="s">
        <v>275</v>
      </c>
      <c r="L28" s="188" t="s">
        <v>275</v>
      </c>
      <c r="M28" s="188" t="s">
        <v>275</v>
      </c>
      <c r="N28" s="188" t="s">
        <v>275</v>
      </c>
      <c r="O28" s="188" t="s">
        <v>275</v>
      </c>
      <c r="P28" s="188" t="s">
        <v>275</v>
      </c>
      <c r="Q28" s="188" t="s">
        <v>275</v>
      </c>
      <c r="R28" s="188" t="s">
        <v>275</v>
      </c>
      <c r="S28" s="188" t="s">
        <v>275</v>
      </c>
      <c r="T28" s="188" t="s">
        <v>275</v>
      </c>
      <c r="U28" s="188" t="s">
        <v>275</v>
      </c>
      <c r="V28" s="188" t="s">
        <v>275</v>
      </c>
      <c r="W28" s="188" t="s">
        <v>275</v>
      </c>
      <c r="X28" s="188" t="s">
        <v>275</v>
      </c>
      <c r="Y28" s="188" t="s">
        <v>275</v>
      </c>
      <c r="Z28" s="188" t="s">
        <v>275</v>
      </c>
      <c r="AA28" s="188" t="s">
        <v>275</v>
      </c>
      <c r="AB28" s="194" t="s">
        <v>275</v>
      </c>
      <c r="AC28" s="188" t="s">
        <v>275</v>
      </c>
      <c r="AD28" s="188" t="s">
        <v>275</v>
      </c>
      <c r="AE28" s="188" t="s">
        <v>275</v>
      </c>
      <c r="AF28" s="188" t="s">
        <v>275</v>
      </c>
      <c r="AG28" s="188" t="s">
        <v>275</v>
      </c>
    </row>
    <row r="29" spans="1:64" ht="31.5" x14ac:dyDescent="0.25">
      <c r="A29" s="157" t="s">
        <v>232</v>
      </c>
      <c r="B29" s="59" t="s">
        <v>233</v>
      </c>
      <c r="C29" s="70" t="s">
        <v>276</v>
      </c>
      <c r="D29" s="188" t="s">
        <v>275</v>
      </c>
      <c r="E29" s="188" t="s">
        <v>275</v>
      </c>
      <c r="F29" s="188" t="s">
        <v>275</v>
      </c>
      <c r="G29" s="188" t="s">
        <v>275</v>
      </c>
      <c r="H29" s="188" t="s">
        <v>275</v>
      </c>
      <c r="I29" s="188" t="s">
        <v>275</v>
      </c>
      <c r="J29" s="188" t="s">
        <v>275</v>
      </c>
      <c r="K29" s="188" t="s">
        <v>275</v>
      </c>
      <c r="L29" s="188" t="s">
        <v>275</v>
      </c>
      <c r="M29" s="188" t="s">
        <v>275</v>
      </c>
      <c r="N29" s="188" t="s">
        <v>275</v>
      </c>
      <c r="O29" s="188" t="s">
        <v>275</v>
      </c>
      <c r="P29" s="188" t="s">
        <v>275</v>
      </c>
      <c r="Q29" s="188" t="s">
        <v>275</v>
      </c>
      <c r="R29" s="188" t="s">
        <v>275</v>
      </c>
      <c r="S29" s="188" t="s">
        <v>275</v>
      </c>
      <c r="T29" s="188" t="s">
        <v>275</v>
      </c>
      <c r="U29" s="188" t="s">
        <v>275</v>
      </c>
      <c r="V29" s="188" t="s">
        <v>275</v>
      </c>
      <c r="W29" s="188" t="s">
        <v>275</v>
      </c>
      <c r="X29" s="188" t="s">
        <v>275</v>
      </c>
      <c r="Y29" s="188" t="s">
        <v>275</v>
      </c>
      <c r="Z29" s="188" t="s">
        <v>275</v>
      </c>
      <c r="AA29" s="188" t="s">
        <v>275</v>
      </c>
      <c r="AB29" s="194" t="s">
        <v>275</v>
      </c>
      <c r="AC29" s="188" t="s">
        <v>275</v>
      </c>
      <c r="AD29" s="188" t="s">
        <v>275</v>
      </c>
      <c r="AE29" s="188" t="s">
        <v>275</v>
      </c>
      <c r="AF29" s="188" t="s">
        <v>275</v>
      </c>
      <c r="AG29" s="188" t="s">
        <v>275</v>
      </c>
    </row>
    <row r="30" spans="1:64" x14ac:dyDescent="0.25">
      <c r="A30" s="157" t="s">
        <v>234</v>
      </c>
      <c r="B30" s="59" t="s">
        <v>235</v>
      </c>
      <c r="C30" s="70" t="s">
        <v>276</v>
      </c>
      <c r="D30" s="188" t="s">
        <v>275</v>
      </c>
      <c r="E30" s="188" t="s">
        <v>275</v>
      </c>
      <c r="F30" s="188" t="s">
        <v>275</v>
      </c>
      <c r="G30" s="188" t="s">
        <v>275</v>
      </c>
      <c r="H30" s="188" t="s">
        <v>275</v>
      </c>
      <c r="I30" s="188" t="s">
        <v>275</v>
      </c>
      <c r="J30" s="188" t="s">
        <v>275</v>
      </c>
      <c r="K30" s="188" t="s">
        <v>275</v>
      </c>
      <c r="L30" s="188" t="s">
        <v>275</v>
      </c>
      <c r="M30" s="188" t="s">
        <v>275</v>
      </c>
      <c r="N30" s="188" t="s">
        <v>275</v>
      </c>
      <c r="O30" s="188" t="s">
        <v>275</v>
      </c>
      <c r="P30" s="188" t="s">
        <v>275</v>
      </c>
      <c r="Q30" s="188" t="s">
        <v>275</v>
      </c>
      <c r="R30" s="188" t="s">
        <v>275</v>
      </c>
      <c r="S30" s="188" t="s">
        <v>275</v>
      </c>
      <c r="T30" s="188" t="s">
        <v>275</v>
      </c>
      <c r="U30" s="188" t="s">
        <v>275</v>
      </c>
      <c r="V30" s="188" t="s">
        <v>275</v>
      </c>
      <c r="W30" s="188" t="s">
        <v>275</v>
      </c>
      <c r="X30" s="188" t="s">
        <v>275</v>
      </c>
      <c r="Y30" s="188" t="s">
        <v>275</v>
      </c>
      <c r="Z30" s="188" t="s">
        <v>275</v>
      </c>
      <c r="AA30" s="188" t="s">
        <v>275</v>
      </c>
      <c r="AB30" s="194" t="s">
        <v>275</v>
      </c>
      <c r="AC30" s="188" t="s">
        <v>275</v>
      </c>
      <c r="AD30" s="188" t="s">
        <v>275</v>
      </c>
      <c r="AE30" s="188" t="s">
        <v>275</v>
      </c>
      <c r="AF30" s="188" t="s">
        <v>275</v>
      </c>
      <c r="AG30" s="188" t="s">
        <v>275</v>
      </c>
    </row>
    <row r="31" spans="1:64" x14ac:dyDescent="0.25">
      <c r="A31" s="157" t="s">
        <v>236</v>
      </c>
      <c r="B31" s="59" t="s">
        <v>237</v>
      </c>
      <c r="C31" s="70" t="s">
        <v>276</v>
      </c>
      <c r="D31" s="188" t="s">
        <v>275</v>
      </c>
      <c r="E31" s="188" t="s">
        <v>275</v>
      </c>
      <c r="F31" s="188" t="s">
        <v>275</v>
      </c>
      <c r="G31" s="188" t="s">
        <v>275</v>
      </c>
      <c r="H31" s="188" t="s">
        <v>275</v>
      </c>
      <c r="I31" s="188" t="s">
        <v>275</v>
      </c>
      <c r="J31" s="188" t="s">
        <v>275</v>
      </c>
      <c r="K31" s="188" t="s">
        <v>275</v>
      </c>
      <c r="L31" s="188" t="s">
        <v>275</v>
      </c>
      <c r="M31" s="188" t="s">
        <v>275</v>
      </c>
      <c r="N31" s="188" t="s">
        <v>275</v>
      </c>
      <c r="O31" s="188" t="s">
        <v>275</v>
      </c>
      <c r="P31" s="188" t="s">
        <v>275</v>
      </c>
      <c r="Q31" s="188" t="s">
        <v>275</v>
      </c>
      <c r="R31" s="188" t="s">
        <v>275</v>
      </c>
      <c r="S31" s="188" t="s">
        <v>275</v>
      </c>
      <c r="T31" s="188" t="s">
        <v>275</v>
      </c>
      <c r="U31" s="188" t="s">
        <v>275</v>
      </c>
      <c r="V31" s="188" t="s">
        <v>275</v>
      </c>
      <c r="W31" s="188" t="s">
        <v>275</v>
      </c>
      <c r="X31" s="188" t="s">
        <v>275</v>
      </c>
      <c r="Y31" s="188" t="s">
        <v>275</v>
      </c>
      <c r="Z31" s="188" t="s">
        <v>275</v>
      </c>
      <c r="AA31" s="188" t="s">
        <v>275</v>
      </c>
      <c r="AB31" s="194" t="s">
        <v>275</v>
      </c>
      <c r="AC31" s="188" t="s">
        <v>275</v>
      </c>
      <c r="AD31" s="188" t="s">
        <v>275</v>
      </c>
      <c r="AE31" s="188" t="s">
        <v>275</v>
      </c>
      <c r="AF31" s="188" t="s">
        <v>275</v>
      </c>
      <c r="AG31" s="188" t="s">
        <v>275</v>
      </c>
    </row>
    <row r="32" spans="1:64" x14ac:dyDescent="0.25">
      <c r="A32" s="157" t="s">
        <v>238</v>
      </c>
      <c r="B32" s="59" t="s">
        <v>239</v>
      </c>
      <c r="C32" s="70" t="s">
        <v>276</v>
      </c>
      <c r="D32" s="188" t="s">
        <v>275</v>
      </c>
      <c r="E32" s="188" t="s">
        <v>275</v>
      </c>
      <c r="F32" s="188" t="s">
        <v>275</v>
      </c>
      <c r="G32" s="188" t="s">
        <v>275</v>
      </c>
      <c r="H32" s="188" t="s">
        <v>275</v>
      </c>
      <c r="I32" s="188" t="s">
        <v>275</v>
      </c>
      <c r="J32" s="188" t="s">
        <v>275</v>
      </c>
      <c r="K32" s="188" t="s">
        <v>275</v>
      </c>
      <c r="L32" s="188" t="s">
        <v>275</v>
      </c>
      <c r="M32" s="188" t="s">
        <v>275</v>
      </c>
      <c r="N32" s="188" t="s">
        <v>275</v>
      </c>
      <c r="O32" s="188" t="s">
        <v>275</v>
      </c>
      <c r="P32" s="188" t="s">
        <v>275</v>
      </c>
      <c r="Q32" s="188" t="s">
        <v>275</v>
      </c>
      <c r="R32" s="188" t="s">
        <v>275</v>
      </c>
      <c r="S32" s="188" t="s">
        <v>275</v>
      </c>
      <c r="T32" s="188" t="s">
        <v>275</v>
      </c>
      <c r="U32" s="188" t="s">
        <v>275</v>
      </c>
      <c r="V32" s="188" t="s">
        <v>275</v>
      </c>
      <c r="W32" s="188" t="s">
        <v>275</v>
      </c>
      <c r="X32" s="188" t="s">
        <v>275</v>
      </c>
      <c r="Y32" s="188" t="s">
        <v>275</v>
      </c>
      <c r="Z32" s="188" t="s">
        <v>275</v>
      </c>
      <c r="AA32" s="188" t="s">
        <v>275</v>
      </c>
      <c r="AB32" s="194" t="s">
        <v>275</v>
      </c>
      <c r="AC32" s="188" t="s">
        <v>275</v>
      </c>
      <c r="AD32" s="188" t="s">
        <v>275</v>
      </c>
      <c r="AE32" s="188" t="s">
        <v>275</v>
      </c>
      <c r="AF32" s="188" t="s">
        <v>275</v>
      </c>
      <c r="AG32" s="188" t="s">
        <v>275</v>
      </c>
    </row>
    <row r="33" spans="1:38" x14ac:dyDescent="0.25">
      <c r="A33" s="157" t="s">
        <v>240</v>
      </c>
      <c r="B33" s="59" t="s">
        <v>219</v>
      </c>
      <c r="C33" s="70" t="s">
        <v>276</v>
      </c>
      <c r="D33" s="152" t="s">
        <v>275</v>
      </c>
      <c r="E33" s="152" t="s">
        <v>275</v>
      </c>
      <c r="F33" s="152" t="s">
        <v>275</v>
      </c>
      <c r="G33" s="152" t="s">
        <v>275</v>
      </c>
      <c r="H33" s="152" t="s">
        <v>275</v>
      </c>
      <c r="I33" s="152" t="s">
        <v>275</v>
      </c>
      <c r="J33" s="152" t="s">
        <v>275</v>
      </c>
      <c r="K33" s="152" t="s">
        <v>275</v>
      </c>
      <c r="L33" s="152" t="s">
        <v>275</v>
      </c>
      <c r="M33" s="152" t="s">
        <v>275</v>
      </c>
      <c r="N33" s="152" t="s">
        <v>275</v>
      </c>
      <c r="O33" s="152" t="s">
        <v>275</v>
      </c>
      <c r="P33" s="152" t="s">
        <v>275</v>
      </c>
      <c r="Q33" s="152" t="s">
        <v>275</v>
      </c>
      <c r="R33" s="152" t="s">
        <v>275</v>
      </c>
      <c r="S33" s="152" t="s">
        <v>275</v>
      </c>
      <c r="T33" s="152" t="s">
        <v>275</v>
      </c>
      <c r="U33" s="152" t="s">
        <v>275</v>
      </c>
      <c r="V33" s="152" t="s">
        <v>275</v>
      </c>
      <c r="W33" s="152" t="s">
        <v>275</v>
      </c>
      <c r="X33" s="152" t="s">
        <v>275</v>
      </c>
      <c r="Y33" s="152" t="s">
        <v>275</v>
      </c>
      <c r="Z33" s="152" t="s">
        <v>275</v>
      </c>
      <c r="AA33" s="152" t="s">
        <v>275</v>
      </c>
      <c r="AB33" s="194" t="s">
        <v>275</v>
      </c>
      <c r="AC33" s="152" t="s">
        <v>275</v>
      </c>
      <c r="AD33" s="152" t="s">
        <v>275</v>
      </c>
      <c r="AE33" s="152" t="s">
        <v>275</v>
      </c>
      <c r="AF33" s="152" t="s">
        <v>275</v>
      </c>
      <c r="AG33" s="152" t="s">
        <v>275</v>
      </c>
    </row>
    <row r="34" spans="1:38" x14ac:dyDescent="0.25">
      <c r="A34" s="157" t="s">
        <v>241</v>
      </c>
      <c r="B34" s="59" t="s">
        <v>245</v>
      </c>
      <c r="C34" s="70" t="s">
        <v>276</v>
      </c>
      <c r="D34" s="188" t="s">
        <v>275</v>
      </c>
      <c r="E34" s="188" t="s">
        <v>275</v>
      </c>
      <c r="F34" s="188" t="s">
        <v>275</v>
      </c>
      <c r="G34" s="188" t="s">
        <v>275</v>
      </c>
      <c r="H34" s="188" t="s">
        <v>275</v>
      </c>
      <c r="I34" s="188" t="s">
        <v>275</v>
      </c>
      <c r="J34" s="188" t="s">
        <v>275</v>
      </c>
      <c r="K34" s="188" t="s">
        <v>275</v>
      </c>
      <c r="L34" s="188" t="s">
        <v>275</v>
      </c>
      <c r="M34" s="188" t="s">
        <v>275</v>
      </c>
      <c r="N34" s="188" t="s">
        <v>275</v>
      </c>
      <c r="O34" s="188" t="s">
        <v>275</v>
      </c>
      <c r="P34" s="188" t="s">
        <v>275</v>
      </c>
      <c r="Q34" s="188" t="s">
        <v>275</v>
      </c>
      <c r="R34" s="188" t="s">
        <v>275</v>
      </c>
      <c r="S34" s="188" t="s">
        <v>275</v>
      </c>
      <c r="T34" s="188" t="s">
        <v>275</v>
      </c>
      <c r="U34" s="188" t="s">
        <v>275</v>
      </c>
      <c r="V34" s="188" t="s">
        <v>275</v>
      </c>
      <c r="W34" s="188" t="s">
        <v>275</v>
      </c>
      <c r="X34" s="188" t="s">
        <v>275</v>
      </c>
      <c r="Y34" s="188" t="s">
        <v>275</v>
      </c>
      <c r="Z34" s="188" t="s">
        <v>275</v>
      </c>
      <c r="AA34" s="188" t="s">
        <v>275</v>
      </c>
      <c r="AB34" s="194" t="s">
        <v>275</v>
      </c>
      <c r="AC34" s="188" t="s">
        <v>275</v>
      </c>
      <c r="AD34" s="188" t="s">
        <v>275</v>
      </c>
      <c r="AE34" s="188" t="s">
        <v>275</v>
      </c>
      <c r="AF34" s="188" t="s">
        <v>275</v>
      </c>
      <c r="AG34" s="188" t="s">
        <v>275</v>
      </c>
    </row>
    <row r="35" spans="1:38" ht="31.5" x14ac:dyDescent="0.25">
      <c r="A35" s="157" t="s">
        <v>250</v>
      </c>
      <c r="B35" s="59" t="s">
        <v>253</v>
      </c>
      <c r="C35" s="70" t="s">
        <v>276</v>
      </c>
      <c r="D35" s="188" t="s">
        <v>275</v>
      </c>
      <c r="E35" s="188" t="s">
        <v>275</v>
      </c>
      <c r="F35" s="188" t="s">
        <v>275</v>
      </c>
      <c r="G35" s="188" t="s">
        <v>275</v>
      </c>
      <c r="H35" s="188" t="s">
        <v>275</v>
      </c>
      <c r="I35" s="188" t="s">
        <v>275</v>
      </c>
      <c r="J35" s="188" t="s">
        <v>275</v>
      </c>
      <c r="K35" s="188" t="s">
        <v>275</v>
      </c>
      <c r="L35" s="188" t="s">
        <v>275</v>
      </c>
      <c r="M35" s="188" t="s">
        <v>275</v>
      </c>
      <c r="N35" s="188" t="s">
        <v>275</v>
      </c>
      <c r="O35" s="188" t="s">
        <v>275</v>
      </c>
      <c r="P35" s="188" t="s">
        <v>275</v>
      </c>
      <c r="Q35" s="188" t="s">
        <v>275</v>
      </c>
      <c r="R35" s="188" t="s">
        <v>275</v>
      </c>
      <c r="S35" s="188" t="s">
        <v>275</v>
      </c>
      <c r="T35" s="188" t="s">
        <v>275</v>
      </c>
      <c r="U35" s="188" t="s">
        <v>275</v>
      </c>
      <c r="V35" s="188" t="s">
        <v>275</v>
      </c>
      <c r="W35" s="188" t="s">
        <v>275</v>
      </c>
      <c r="X35" s="188" t="s">
        <v>275</v>
      </c>
      <c r="Y35" s="188" t="s">
        <v>275</v>
      </c>
      <c r="Z35" s="188" t="s">
        <v>275</v>
      </c>
      <c r="AA35" s="188" t="s">
        <v>275</v>
      </c>
      <c r="AB35" s="194" t="s">
        <v>275</v>
      </c>
      <c r="AC35" s="188" t="s">
        <v>275</v>
      </c>
      <c r="AD35" s="188" t="s">
        <v>275</v>
      </c>
      <c r="AE35" s="188" t="s">
        <v>275</v>
      </c>
      <c r="AF35" s="188" t="s">
        <v>275</v>
      </c>
      <c r="AG35" s="188" t="s">
        <v>275</v>
      </c>
    </row>
    <row r="36" spans="1:38" ht="31.5" x14ac:dyDescent="0.25">
      <c r="A36" s="157" t="s">
        <v>251</v>
      </c>
      <c r="B36" s="59" t="s">
        <v>252</v>
      </c>
      <c r="C36" s="70" t="s">
        <v>276</v>
      </c>
      <c r="D36" s="188" t="s">
        <v>275</v>
      </c>
      <c r="E36" s="188" t="s">
        <v>275</v>
      </c>
      <c r="F36" s="188" t="s">
        <v>275</v>
      </c>
      <c r="G36" s="188" t="s">
        <v>275</v>
      </c>
      <c r="H36" s="188" t="s">
        <v>275</v>
      </c>
      <c r="I36" s="188" t="s">
        <v>275</v>
      </c>
      <c r="J36" s="188" t="s">
        <v>275</v>
      </c>
      <c r="K36" s="188" t="s">
        <v>275</v>
      </c>
      <c r="L36" s="188" t="s">
        <v>275</v>
      </c>
      <c r="M36" s="188" t="s">
        <v>275</v>
      </c>
      <c r="N36" s="188" t="s">
        <v>275</v>
      </c>
      <c r="O36" s="188" t="s">
        <v>275</v>
      </c>
      <c r="P36" s="188" t="s">
        <v>275</v>
      </c>
      <c r="Q36" s="188" t="s">
        <v>275</v>
      </c>
      <c r="R36" s="188" t="s">
        <v>275</v>
      </c>
      <c r="S36" s="188" t="s">
        <v>275</v>
      </c>
      <c r="T36" s="188" t="s">
        <v>275</v>
      </c>
      <c r="U36" s="188" t="s">
        <v>275</v>
      </c>
      <c r="V36" s="188" t="s">
        <v>275</v>
      </c>
      <c r="W36" s="188" t="s">
        <v>275</v>
      </c>
      <c r="X36" s="188" t="s">
        <v>275</v>
      </c>
      <c r="Y36" s="188" t="s">
        <v>275</v>
      </c>
      <c r="Z36" s="188" t="s">
        <v>275</v>
      </c>
      <c r="AA36" s="188" t="s">
        <v>275</v>
      </c>
      <c r="AB36" s="194" t="s">
        <v>275</v>
      </c>
      <c r="AC36" s="188" t="s">
        <v>275</v>
      </c>
      <c r="AD36" s="188" t="s">
        <v>275</v>
      </c>
      <c r="AE36" s="188" t="s">
        <v>275</v>
      </c>
      <c r="AF36" s="188" t="s">
        <v>275</v>
      </c>
      <c r="AG36" s="188" t="s">
        <v>275</v>
      </c>
    </row>
    <row r="37" spans="1:38" ht="31.5" x14ac:dyDescent="0.25">
      <c r="A37" s="157" t="s">
        <v>242</v>
      </c>
      <c r="B37" s="59" t="s">
        <v>246</v>
      </c>
      <c r="C37" s="70" t="s">
        <v>276</v>
      </c>
      <c r="D37" s="188" t="s">
        <v>275</v>
      </c>
      <c r="E37" s="188" t="s">
        <v>275</v>
      </c>
      <c r="F37" s="188" t="s">
        <v>275</v>
      </c>
      <c r="G37" s="188" t="s">
        <v>275</v>
      </c>
      <c r="H37" s="188" t="s">
        <v>275</v>
      </c>
      <c r="I37" s="188" t="s">
        <v>275</v>
      </c>
      <c r="J37" s="188" t="s">
        <v>275</v>
      </c>
      <c r="K37" s="188" t="s">
        <v>275</v>
      </c>
      <c r="L37" s="188" t="s">
        <v>275</v>
      </c>
      <c r="M37" s="188" t="s">
        <v>275</v>
      </c>
      <c r="N37" s="188" t="s">
        <v>275</v>
      </c>
      <c r="O37" s="188" t="s">
        <v>275</v>
      </c>
      <c r="P37" s="188" t="s">
        <v>275</v>
      </c>
      <c r="Q37" s="188" t="s">
        <v>275</v>
      </c>
      <c r="R37" s="188" t="s">
        <v>275</v>
      </c>
      <c r="S37" s="188" t="s">
        <v>275</v>
      </c>
      <c r="T37" s="188" t="s">
        <v>275</v>
      </c>
      <c r="U37" s="188" t="s">
        <v>275</v>
      </c>
      <c r="V37" s="188" t="s">
        <v>275</v>
      </c>
      <c r="W37" s="188" t="s">
        <v>275</v>
      </c>
      <c r="X37" s="188" t="s">
        <v>275</v>
      </c>
      <c r="Y37" s="188" t="s">
        <v>275</v>
      </c>
      <c r="Z37" s="188" t="s">
        <v>275</v>
      </c>
      <c r="AA37" s="188" t="s">
        <v>275</v>
      </c>
      <c r="AB37" s="194" t="s">
        <v>275</v>
      </c>
      <c r="AC37" s="188" t="s">
        <v>275</v>
      </c>
      <c r="AD37" s="188" t="s">
        <v>275</v>
      </c>
      <c r="AE37" s="188" t="s">
        <v>275</v>
      </c>
      <c r="AF37" s="188" t="s">
        <v>275</v>
      </c>
      <c r="AG37" s="188" t="s">
        <v>275</v>
      </c>
    </row>
    <row r="38" spans="1:38" ht="31.5" x14ac:dyDescent="0.25">
      <c r="A38" s="157" t="s">
        <v>243</v>
      </c>
      <c r="B38" s="59" t="s">
        <v>247</v>
      </c>
      <c r="C38" s="70" t="s">
        <v>276</v>
      </c>
      <c r="D38" s="188" t="s">
        <v>275</v>
      </c>
      <c r="E38" s="188" t="s">
        <v>275</v>
      </c>
      <c r="F38" s="188" t="s">
        <v>275</v>
      </c>
      <c r="G38" s="188" t="s">
        <v>275</v>
      </c>
      <c r="H38" s="188" t="s">
        <v>275</v>
      </c>
      <c r="I38" s="188" t="s">
        <v>275</v>
      </c>
      <c r="J38" s="188" t="s">
        <v>275</v>
      </c>
      <c r="K38" s="188" t="s">
        <v>275</v>
      </c>
      <c r="L38" s="188" t="s">
        <v>275</v>
      </c>
      <c r="M38" s="188" t="s">
        <v>275</v>
      </c>
      <c r="N38" s="188" t="s">
        <v>275</v>
      </c>
      <c r="O38" s="188" t="s">
        <v>275</v>
      </c>
      <c r="P38" s="188" t="s">
        <v>275</v>
      </c>
      <c r="Q38" s="188" t="s">
        <v>275</v>
      </c>
      <c r="R38" s="188" t="s">
        <v>275</v>
      </c>
      <c r="S38" s="188" t="s">
        <v>275</v>
      </c>
      <c r="T38" s="188" t="s">
        <v>275</v>
      </c>
      <c r="U38" s="188" t="s">
        <v>275</v>
      </c>
      <c r="V38" s="188" t="s">
        <v>275</v>
      </c>
      <c r="W38" s="188" t="s">
        <v>275</v>
      </c>
      <c r="X38" s="188" t="s">
        <v>275</v>
      </c>
      <c r="Y38" s="188" t="s">
        <v>275</v>
      </c>
      <c r="Z38" s="188" t="s">
        <v>275</v>
      </c>
      <c r="AA38" s="188" t="s">
        <v>275</v>
      </c>
      <c r="AB38" s="194" t="s">
        <v>275</v>
      </c>
      <c r="AC38" s="188" t="s">
        <v>275</v>
      </c>
      <c r="AD38" s="188" t="s">
        <v>275</v>
      </c>
      <c r="AE38" s="188" t="s">
        <v>275</v>
      </c>
      <c r="AF38" s="188" t="s">
        <v>275</v>
      </c>
      <c r="AG38" s="188" t="s">
        <v>275</v>
      </c>
    </row>
    <row r="39" spans="1:38" x14ac:dyDescent="0.25">
      <c r="A39" s="157" t="s">
        <v>244</v>
      </c>
      <c r="B39" s="59" t="s">
        <v>248</v>
      </c>
      <c r="C39" s="70" t="s">
        <v>276</v>
      </c>
      <c r="D39" s="188" t="s">
        <v>275</v>
      </c>
      <c r="E39" s="188" t="s">
        <v>275</v>
      </c>
      <c r="F39" s="188" t="s">
        <v>275</v>
      </c>
      <c r="G39" s="188" t="s">
        <v>275</v>
      </c>
      <c r="H39" s="188" t="s">
        <v>275</v>
      </c>
      <c r="I39" s="188" t="s">
        <v>275</v>
      </c>
      <c r="J39" s="188" t="s">
        <v>275</v>
      </c>
      <c r="K39" s="188" t="s">
        <v>275</v>
      </c>
      <c r="L39" s="188" t="s">
        <v>275</v>
      </c>
      <c r="M39" s="188" t="s">
        <v>275</v>
      </c>
      <c r="N39" s="188" t="s">
        <v>275</v>
      </c>
      <c r="O39" s="188" t="s">
        <v>275</v>
      </c>
      <c r="P39" s="188" t="s">
        <v>275</v>
      </c>
      <c r="Q39" s="188" t="s">
        <v>275</v>
      </c>
      <c r="R39" s="188" t="s">
        <v>275</v>
      </c>
      <c r="S39" s="188" t="s">
        <v>275</v>
      </c>
      <c r="T39" s="188" t="s">
        <v>275</v>
      </c>
      <c r="U39" s="188" t="s">
        <v>275</v>
      </c>
      <c r="V39" s="188" t="s">
        <v>275</v>
      </c>
      <c r="W39" s="188" t="s">
        <v>275</v>
      </c>
      <c r="X39" s="188" t="s">
        <v>275</v>
      </c>
      <c r="Y39" s="188" t="s">
        <v>275</v>
      </c>
      <c r="Z39" s="188" t="s">
        <v>275</v>
      </c>
      <c r="AA39" s="188" t="s">
        <v>275</v>
      </c>
      <c r="AB39" s="194" t="s">
        <v>275</v>
      </c>
      <c r="AC39" s="188" t="s">
        <v>275</v>
      </c>
      <c r="AD39" s="188" t="s">
        <v>275</v>
      </c>
      <c r="AE39" s="188" t="s">
        <v>275</v>
      </c>
      <c r="AF39" s="188" t="s">
        <v>275</v>
      </c>
      <c r="AG39" s="188" t="s">
        <v>275</v>
      </c>
    </row>
    <row r="40" spans="1:38" x14ac:dyDescent="0.25">
      <c r="A40" s="157" t="s">
        <v>249</v>
      </c>
      <c r="B40" s="59" t="s">
        <v>220</v>
      </c>
      <c r="C40" s="70" t="s">
        <v>276</v>
      </c>
      <c r="D40" s="188" t="s">
        <v>275</v>
      </c>
      <c r="E40" s="152" t="str">
        <f t="shared" ref="E40:AG40" si="4">E44</f>
        <v>нд</v>
      </c>
      <c r="F40" s="152" t="str">
        <f t="shared" si="4"/>
        <v>нд</v>
      </c>
      <c r="G40" s="152" t="str">
        <f t="shared" si="4"/>
        <v>нд</v>
      </c>
      <c r="H40" s="152" t="str">
        <f t="shared" si="4"/>
        <v>нд</v>
      </c>
      <c r="I40" s="152" t="str">
        <f t="shared" si="4"/>
        <v>нд</v>
      </c>
      <c r="J40" s="188" t="s">
        <v>275</v>
      </c>
      <c r="K40" s="188" t="s">
        <v>275</v>
      </c>
      <c r="L40" s="188" t="s">
        <v>275</v>
      </c>
      <c r="M40" s="188" t="s">
        <v>275</v>
      </c>
      <c r="N40" s="188" t="s">
        <v>275</v>
      </c>
      <c r="O40" s="188" t="s">
        <v>275</v>
      </c>
      <c r="P40" s="188" t="s">
        <v>275</v>
      </c>
      <c r="Q40" s="152" t="str">
        <f t="shared" ref="Q40:U40" si="5">Q44</f>
        <v>нд</v>
      </c>
      <c r="R40" s="152" t="str">
        <f t="shared" si="5"/>
        <v>нд</v>
      </c>
      <c r="S40" s="152" t="str">
        <f t="shared" si="5"/>
        <v>нд</v>
      </c>
      <c r="T40" s="152" t="str">
        <f t="shared" si="5"/>
        <v>нд</v>
      </c>
      <c r="U40" s="152" t="str">
        <f t="shared" si="5"/>
        <v>нд</v>
      </c>
      <c r="V40" s="152">
        <f>V44</f>
        <v>8.1416765499999997</v>
      </c>
      <c r="W40" s="152" t="str">
        <f t="shared" si="4"/>
        <v>нд</v>
      </c>
      <c r="X40" s="152" t="str">
        <f t="shared" si="4"/>
        <v>нд</v>
      </c>
      <c r="Y40" s="152" t="str">
        <f t="shared" si="4"/>
        <v>нд</v>
      </c>
      <c r="Z40" s="152" t="str">
        <f t="shared" si="4"/>
        <v>нд</v>
      </c>
      <c r="AA40" s="152" t="str">
        <f t="shared" si="4"/>
        <v>нд</v>
      </c>
      <c r="AB40" s="194">
        <f t="shared" si="4"/>
        <v>8.1416765499999997</v>
      </c>
      <c r="AC40" s="152" t="str">
        <f t="shared" si="4"/>
        <v>нд</v>
      </c>
      <c r="AD40" s="152" t="str">
        <f t="shared" si="4"/>
        <v>нд</v>
      </c>
      <c r="AE40" s="152" t="str">
        <f t="shared" si="4"/>
        <v>нд</v>
      </c>
      <c r="AF40" s="152" t="str">
        <f t="shared" si="4"/>
        <v>нд</v>
      </c>
      <c r="AG40" s="152" t="str">
        <f t="shared" si="4"/>
        <v>нд</v>
      </c>
    </row>
    <row r="41" spans="1:38" x14ac:dyDescent="0.25">
      <c r="A41" s="157" t="s">
        <v>254</v>
      </c>
      <c r="B41" s="59" t="s">
        <v>258</v>
      </c>
      <c r="C41" s="70" t="s">
        <v>276</v>
      </c>
      <c r="D41" s="188" t="s">
        <v>275</v>
      </c>
      <c r="E41" s="188" t="s">
        <v>275</v>
      </c>
      <c r="F41" s="188" t="s">
        <v>275</v>
      </c>
      <c r="G41" s="188" t="s">
        <v>275</v>
      </c>
      <c r="H41" s="188" t="s">
        <v>275</v>
      </c>
      <c r="I41" s="188" t="s">
        <v>275</v>
      </c>
      <c r="J41" s="188" t="s">
        <v>275</v>
      </c>
      <c r="K41" s="188" t="s">
        <v>275</v>
      </c>
      <c r="L41" s="188" t="s">
        <v>275</v>
      </c>
      <c r="M41" s="188" t="s">
        <v>275</v>
      </c>
      <c r="N41" s="188" t="s">
        <v>275</v>
      </c>
      <c r="O41" s="188" t="s">
        <v>275</v>
      </c>
      <c r="P41" s="188" t="s">
        <v>275</v>
      </c>
      <c r="Q41" s="188" t="s">
        <v>275</v>
      </c>
      <c r="R41" s="188" t="s">
        <v>275</v>
      </c>
      <c r="S41" s="188" t="s">
        <v>275</v>
      </c>
      <c r="T41" s="188" t="s">
        <v>275</v>
      </c>
      <c r="U41" s="188" t="s">
        <v>275</v>
      </c>
      <c r="V41" s="188" t="s">
        <v>275</v>
      </c>
      <c r="W41" s="188" t="s">
        <v>275</v>
      </c>
      <c r="X41" s="188" t="s">
        <v>275</v>
      </c>
      <c r="Y41" s="188" t="s">
        <v>275</v>
      </c>
      <c r="Z41" s="188" t="s">
        <v>275</v>
      </c>
      <c r="AA41" s="188" t="s">
        <v>275</v>
      </c>
      <c r="AB41" s="194" t="s">
        <v>275</v>
      </c>
      <c r="AC41" s="188" t="s">
        <v>275</v>
      </c>
      <c r="AD41" s="188" t="s">
        <v>275</v>
      </c>
      <c r="AE41" s="188" t="s">
        <v>275</v>
      </c>
      <c r="AF41" s="188" t="s">
        <v>275</v>
      </c>
      <c r="AG41" s="188" t="s">
        <v>275</v>
      </c>
    </row>
    <row r="42" spans="1:38" ht="31.5" x14ac:dyDescent="0.25">
      <c r="A42" s="157" t="s">
        <v>255</v>
      </c>
      <c r="B42" s="59" t="s">
        <v>259</v>
      </c>
      <c r="C42" s="226" t="s">
        <v>276</v>
      </c>
      <c r="D42" s="188" t="s">
        <v>275</v>
      </c>
      <c r="E42" s="188" t="s">
        <v>275</v>
      </c>
      <c r="F42" s="188" t="s">
        <v>275</v>
      </c>
      <c r="G42" s="188" t="s">
        <v>275</v>
      </c>
      <c r="H42" s="188" t="s">
        <v>275</v>
      </c>
      <c r="I42" s="188" t="s">
        <v>275</v>
      </c>
      <c r="J42" s="188" t="s">
        <v>275</v>
      </c>
      <c r="K42" s="188" t="s">
        <v>275</v>
      </c>
      <c r="L42" s="188" t="s">
        <v>275</v>
      </c>
      <c r="M42" s="188" t="s">
        <v>275</v>
      </c>
      <c r="N42" s="188" t="s">
        <v>275</v>
      </c>
      <c r="O42" s="188" t="s">
        <v>275</v>
      </c>
      <c r="P42" s="188" t="s">
        <v>275</v>
      </c>
      <c r="Q42" s="188" t="s">
        <v>275</v>
      </c>
      <c r="R42" s="188" t="s">
        <v>275</v>
      </c>
      <c r="S42" s="188" t="s">
        <v>275</v>
      </c>
      <c r="T42" s="188" t="s">
        <v>275</v>
      </c>
      <c r="U42" s="188" t="s">
        <v>275</v>
      </c>
      <c r="V42" s="188" t="s">
        <v>275</v>
      </c>
      <c r="W42" s="188" t="s">
        <v>275</v>
      </c>
      <c r="X42" s="188" t="s">
        <v>275</v>
      </c>
      <c r="Y42" s="188" t="s">
        <v>275</v>
      </c>
      <c r="Z42" s="188" t="s">
        <v>275</v>
      </c>
      <c r="AA42" s="188" t="s">
        <v>275</v>
      </c>
      <c r="AB42" s="194" t="s">
        <v>275</v>
      </c>
      <c r="AC42" s="188" t="s">
        <v>275</v>
      </c>
      <c r="AD42" s="188" t="s">
        <v>275</v>
      </c>
      <c r="AE42" s="188" t="s">
        <v>275</v>
      </c>
      <c r="AF42" s="188" t="s">
        <v>275</v>
      </c>
      <c r="AG42" s="188" t="s">
        <v>275</v>
      </c>
    </row>
    <row r="43" spans="1:38" x14ac:dyDescent="0.25">
      <c r="A43" s="157" t="s">
        <v>256</v>
      </c>
      <c r="B43" s="59" t="s">
        <v>260</v>
      </c>
      <c r="C43" s="226" t="s">
        <v>276</v>
      </c>
      <c r="D43" s="188" t="s">
        <v>275</v>
      </c>
      <c r="E43" s="188" t="s">
        <v>275</v>
      </c>
      <c r="F43" s="188" t="s">
        <v>275</v>
      </c>
      <c r="G43" s="188" t="s">
        <v>275</v>
      </c>
      <c r="H43" s="188" t="s">
        <v>275</v>
      </c>
      <c r="I43" s="188" t="s">
        <v>275</v>
      </c>
      <c r="J43" s="188" t="s">
        <v>275</v>
      </c>
      <c r="K43" s="188" t="s">
        <v>275</v>
      </c>
      <c r="L43" s="188" t="s">
        <v>275</v>
      </c>
      <c r="M43" s="188" t="s">
        <v>275</v>
      </c>
      <c r="N43" s="188" t="s">
        <v>275</v>
      </c>
      <c r="O43" s="188" t="s">
        <v>275</v>
      </c>
      <c r="P43" s="188" t="s">
        <v>275</v>
      </c>
      <c r="Q43" s="188" t="s">
        <v>275</v>
      </c>
      <c r="R43" s="188" t="s">
        <v>275</v>
      </c>
      <c r="S43" s="188" t="s">
        <v>275</v>
      </c>
      <c r="T43" s="188" t="s">
        <v>275</v>
      </c>
      <c r="U43" s="188" t="s">
        <v>275</v>
      </c>
      <c r="V43" s="188" t="s">
        <v>275</v>
      </c>
      <c r="W43" s="188" t="s">
        <v>275</v>
      </c>
      <c r="X43" s="188" t="s">
        <v>275</v>
      </c>
      <c r="Y43" s="188" t="s">
        <v>275</v>
      </c>
      <c r="Z43" s="188" t="s">
        <v>275</v>
      </c>
      <c r="AA43" s="188" t="s">
        <v>275</v>
      </c>
      <c r="AB43" s="194" t="s">
        <v>275</v>
      </c>
      <c r="AC43" s="188" t="s">
        <v>275</v>
      </c>
      <c r="AD43" s="188" t="s">
        <v>275</v>
      </c>
      <c r="AE43" s="188" t="s">
        <v>275</v>
      </c>
      <c r="AF43" s="188" t="s">
        <v>275</v>
      </c>
      <c r="AG43" s="188" t="s">
        <v>275</v>
      </c>
    </row>
    <row r="44" spans="1:38" x14ac:dyDescent="0.25">
      <c r="A44" s="157" t="s">
        <v>257</v>
      </c>
      <c r="B44" s="59" t="s">
        <v>261</v>
      </c>
      <c r="C44" s="226" t="s">
        <v>276</v>
      </c>
      <c r="D44" s="188" t="s">
        <v>275</v>
      </c>
      <c r="E44" s="194" t="s">
        <v>275</v>
      </c>
      <c r="F44" s="194" t="s">
        <v>275</v>
      </c>
      <c r="G44" s="194" t="s">
        <v>275</v>
      </c>
      <c r="H44" s="194" t="s">
        <v>275</v>
      </c>
      <c r="I44" s="194" t="s">
        <v>275</v>
      </c>
      <c r="J44" s="188" t="s">
        <v>275</v>
      </c>
      <c r="K44" s="188" t="s">
        <v>275</v>
      </c>
      <c r="L44" s="188" t="s">
        <v>275</v>
      </c>
      <c r="M44" s="188" t="s">
        <v>275</v>
      </c>
      <c r="N44" s="188" t="s">
        <v>275</v>
      </c>
      <c r="O44" s="188" t="s">
        <v>275</v>
      </c>
      <c r="P44" s="188" t="s">
        <v>275</v>
      </c>
      <c r="Q44" s="194" t="s">
        <v>275</v>
      </c>
      <c r="R44" s="194" t="s">
        <v>275</v>
      </c>
      <c r="S44" s="194" t="s">
        <v>275</v>
      </c>
      <c r="T44" s="194" t="s">
        <v>275</v>
      </c>
      <c r="U44" s="194" t="s">
        <v>275</v>
      </c>
      <c r="V44" s="194">
        <f>V45</f>
        <v>8.1416765499999997</v>
      </c>
      <c r="W44" s="194" t="s">
        <v>275</v>
      </c>
      <c r="X44" s="194" t="s">
        <v>275</v>
      </c>
      <c r="Y44" s="194" t="s">
        <v>275</v>
      </c>
      <c r="Z44" s="194" t="s">
        <v>275</v>
      </c>
      <c r="AA44" s="194" t="s">
        <v>275</v>
      </c>
      <c r="AB44" s="194">
        <f>AB45</f>
        <v>8.1416765499999997</v>
      </c>
      <c r="AC44" s="194" t="s">
        <v>275</v>
      </c>
      <c r="AD44" s="194" t="s">
        <v>275</v>
      </c>
      <c r="AE44" s="194" t="s">
        <v>275</v>
      </c>
      <c r="AF44" s="194" t="s">
        <v>275</v>
      </c>
      <c r="AG44" s="194" t="s">
        <v>275</v>
      </c>
    </row>
    <row r="45" spans="1:38" ht="31.5" x14ac:dyDescent="0.25">
      <c r="A45" s="157" t="s">
        <v>262</v>
      </c>
      <c r="B45" s="59" t="s">
        <v>264</v>
      </c>
      <c r="C45" s="226" t="s">
        <v>276</v>
      </c>
      <c r="D45" s="188" t="s">
        <v>275</v>
      </c>
      <c r="E45" s="194" t="s">
        <v>275</v>
      </c>
      <c r="F45" s="194" t="s">
        <v>275</v>
      </c>
      <c r="G45" s="194" t="s">
        <v>275</v>
      </c>
      <c r="H45" s="194" t="s">
        <v>275</v>
      </c>
      <c r="I45" s="194" t="s">
        <v>275</v>
      </c>
      <c r="J45" s="188" t="s">
        <v>275</v>
      </c>
      <c r="K45" s="188" t="s">
        <v>275</v>
      </c>
      <c r="L45" s="188" t="s">
        <v>275</v>
      </c>
      <c r="M45" s="188" t="s">
        <v>275</v>
      </c>
      <c r="N45" s="188" t="s">
        <v>275</v>
      </c>
      <c r="O45" s="188" t="s">
        <v>275</v>
      </c>
      <c r="P45" s="188" t="s">
        <v>275</v>
      </c>
      <c r="Q45" s="194" t="s">
        <v>275</v>
      </c>
      <c r="R45" s="194" t="s">
        <v>275</v>
      </c>
      <c r="S45" s="194" t="s">
        <v>275</v>
      </c>
      <c r="T45" s="194" t="s">
        <v>275</v>
      </c>
      <c r="U45" s="194" t="s">
        <v>275</v>
      </c>
      <c r="V45" s="194">
        <f>V48+V49</f>
        <v>8.1416765499999997</v>
      </c>
      <c r="W45" s="194" t="s">
        <v>275</v>
      </c>
      <c r="X45" s="194" t="s">
        <v>275</v>
      </c>
      <c r="Y45" s="194" t="s">
        <v>275</v>
      </c>
      <c r="Z45" s="194" t="s">
        <v>275</v>
      </c>
      <c r="AA45" s="194" t="s">
        <v>275</v>
      </c>
      <c r="AB45" s="194">
        <f>AB46+AB49</f>
        <v>8.1416765499999997</v>
      </c>
      <c r="AC45" s="194" t="s">
        <v>275</v>
      </c>
      <c r="AD45" s="194" t="s">
        <v>275</v>
      </c>
      <c r="AE45" s="194" t="s">
        <v>275</v>
      </c>
      <c r="AF45" s="194" t="s">
        <v>275</v>
      </c>
      <c r="AG45" s="315" t="s">
        <v>275</v>
      </c>
      <c r="AH45" s="2"/>
      <c r="AI45" s="2"/>
      <c r="AJ45" s="2"/>
      <c r="AK45" s="2"/>
      <c r="AL45" s="2"/>
    </row>
    <row r="46" spans="1:38" ht="31.5" x14ac:dyDescent="0.25">
      <c r="A46" s="293" t="s">
        <v>287</v>
      </c>
      <c r="B46" s="59" t="s">
        <v>582</v>
      </c>
      <c r="C46" s="293" t="s">
        <v>588</v>
      </c>
      <c r="D46" s="311" t="s">
        <v>275</v>
      </c>
      <c r="E46" s="311" t="s">
        <v>275</v>
      </c>
      <c r="F46" s="311" t="s">
        <v>275</v>
      </c>
      <c r="G46" s="311" t="s">
        <v>275</v>
      </c>
      <c r="H46" s="311" t="s">
        <v>275</v>
      </c>
      <c r="I46" s="311" t="s">
        <v>275</v>
      </c>
      <c r="J46" s="213" t="s">
        <v>275</v>
      </c>
      <c r="K46" s="213" t="s">
        <v>275</v>
      </c>
      <c r="L46" s="213" t="s">
        <v>275</v>
      </c>
      <c r="M46" s="213" t="s">
        <v>275</v>
      </c>
      <c r="N46" s="213" t="s">
        <v>275</v>
      </c>
      <c r="O46" s="213" t="s">
        <v>275</v>
      </c>
      <c r="P46" s="213" t="s">
        <v>275</v>
      </c>
      <c r="Q46" s="311" t="s">
        <v>275</v>
      </c>
      <c r="R46" s="311" t="s">
        <v>275</v>
      </c>
      <c r="S46" s="311" t="s">
        <v>275</v>
      </c>
      <c r="T46" s="311" t="s">
        <v>275</v>
      </c>
      <c r="U46" s="311" t="s">
        <v>275</v>
      </c>
      <c r="V46" s="313">
        <f>V48</f>
        <v>5.1422083299999999</v>
      </c>
      <c r="W46" s="213" t="s">
        <v>275</v>
      </c>
      <c r="X46" s="213" t="s">
        <v>275</v>
      </c>
      <c r="Y46" s="213" t="s">
        <v>275</v>
      </c>
      <c r="Z46" s="213" t="s">
        <v>275</v>
      </c>
      <c r="AA46" s="213" t="s">
        <v>275</v>
      </c>
      <c r="AB46" s="313">
        <f>AB48</f>
        <v>5.1422083299999999</v>
      </c>
      <c r="AC46" s="213" t="s">
        <v>275</v>
      </c>
      <c r="AD46" s="213" t="s">
        <v>275</v>
      </c>
      <c r="AE46" s="213" t="s">
        <v>275</v>
      </c>
      <c r="AF46" s="213" t="s">
        <v>275</v>
      </c>
      <c r="AG46" s="316" t="s">
        <v>275</v>
      </c>
      <c r="AH46" s="318"/>
      <c r="AI46" s="318"/>
      <c r="AJ46" s="318"/>
      <c r="AK46" s="318"/>
      <c r="AL46" s="318"/>
    </row>
    <row r="47" spans="1:38" x14ac:dyDescent="0.25">
      <c r="A47" s="107" t="s">
        <v>482</v>
      </c>
      <c r="B47" s="108" t="s">
        <v>563</v>
      </c>
      <c r="C47" s="107" t="s">
        <v>274</v>
      </c>
      <c r="D47" s="312" t="s">
        <v>275</v>
      </c>
      <c r="E47" s="312" t="s">
        <v>275</v>
      </c>
      <c r="F47" s="312" t="s">
        <v>275</v>
      </c>
      <c r="G47" s="312" t="s">
        <v>275</v>
      </c>
      <c r="H47" s="312" t="s">
        <v>275</v>
      </c>
      <c r="I47" s="312" t="s">
        <v>275</v>
      </c>
      <c r="J47" s="213" t="s">
        <v>275</v>
      </c>
      <c r="K47" s="213" t="s">
        <v>275</v>
      </c>
      <c r="L47" s="213" t="s">
        <v>275</v>
      </c>
      <c r="M47" s="213" t="s">
        <v>275</v>
      </c>
      <c r="N47" s="213" t="s">
        <v>275</v>
      </c>
      <c r="O47" s="213" t="s">
        <v>275</v>
      </c>
      <c r="P47" s="213" t="s">
        <v>275</v>
      </c>
      <c r="Q47" s="312" t="s">
        <v>275</v>
      </c>
      <c r="R47" s="312" t="s">
        <v>275</v>
      </c>
      <c r="S47" s="312" t="s">
        <v>275</v>
      </c>
      <c r="T47" s="312" t="s">
        <v>275</v>
      </c>
      <c r="U47" s="312" t="s">
        <v>275</v>
      </c>
      <c r="V47" s="213" t="s">
        <v>275</v>
      </c>
      <c r="W47" s="213" t="s">
        <v>275</v>
      </c>
      <c r="X47" s="213" t="s">
        <v>275</v>
      </c>
      <c r="Y47" s="213" t="s">
        <v>275</v>
      </c>
      <c r="Z47" s="213" t="s">
        <v>275</v>
      </c>
      <c r="AA47" s="213" t="s">
        <v>275</v>
      </c>
      <c r="AB47" s="213" t="s">
        <v>275</v>
      </c>
      <c r="AC47" s="213" t="s">
        <v>275</v>
      </c>
      <c r="AD47" s="213" t="s">
        <v>275</v>
      </c>
      <c r="AE47" s="213" t="s">
        <v>275</v>
      </c>
      <c r="AF47" s="220" t="str">
        <f>Y47</f>
        <v>нд</v>
      </c>
      <c r="AG47" s="316" t="s">
        <v>275</v>
      </c>
      <c r="AH47" s="318"/>
      <c r="AI47" s="318"/>
      <c r="AJ47" s="318"/>
      <c r="AK47" s="318"/>
      <c r="AL47" s="318"/>
    </row>
    <row r="48" spans="1:38" x14ac:dyDescent="0.25">
      <c r="A48" s="107" t="s">
        <v>483</v>
      </c>
      <c r="B48" s="108" t="s">
        <v>564</v>
      </c>
      <c r="C48" s="107" t="s">
        <v>274</v>
      </c>
      <c r="D48" s="312" t="s">
        <v>275</v>
      </c>
      <c r="E48" s="312" t="s">
        <v>275</v>
      </c>
      <c r="F48" s="312" t="s">
        <v>275</v>
      </c>
      <c r="G48" s="312" t="s">
        <v>275</v>
      </c>
      <c r="H48" s="312" t="s">
        <v>275</v>
      </c>
      <c r="I48" s="312" t="s">
        <v>275</v>
      </c>
      <c r="J48" s="213" t="s">
        <v>275</v>
      </c>
      <c r="K48" s="213" t="s">
        <v>275</v>
      </c>
      <c r="L48" s="213" t="s">
        <v>275</v>
      </c>
      <c r="M48" s="213" t="s">
        <v>275</v>
      </c>
      <c r="N48" s="213" t="s">
        <v>275</v>
      </c>
      <c r="O48" s="213" t="s">
        <v>275</v>
      </c>
      <c r="P48" s="213" t="s">
        <v>275</v>
      </c>
      <c r="Q48" s="312" t="s">
        <v>275</v>
      </c>
      <c r="R48" s="312" t="s">
        <v>275</v>
      </c>
      <c r="S48" s="312" t="s">
        <v>275</v>
      </c>
      <c r="T48" s="312" t="s">
        <v>275</v>
      </c>
      <c r="U48" s="312" t="s">
        <v>275</v>
      </c>
      <c r="V48" s="313">
        <f>'3'!X49</f>
        <v>5.1422083299999999</v>
      </c>
      <c r="W48" s="213" t="s">
        <v>275</v>
      </c>
      <c r="X48" s="213" t="s">
        <v>275</v>
      </c>
      <c r="Y48" s="213" t="s">
        <v>275</v>
      </c>
      <c r="Z48" s="213" t="s">
        <v>275</v>
      </c>
      <c r="AA48" s="213" t="s">
        <v>275</v>
      </c>
      <c r="AB48" s="313">
        <f>V48</f>
        <v>5.1422083299999999</v>
      </c>
      <c r="AC48" s="313" t="s">
        <v>275</v>
      </c>
      <c r="AD48" s="313" t="s">
        <v>275</v>
      </c>
      <c r="AE48" s="313" t="s">
        <v>275</v>
      </c>
      <c r="AF48" s="313" t="str">
        <f>Y48</f>
        <v>нд</v>
      </c>
      <c r="AG48" s="317" t="s">
        <v>275</v>
      </c>
      <c r="AH48" s="318"/>
      <c r="AI48" s="318"/>
      <c r="AJ48" s="318"/>
      <c r="AK48" s="318"/>
      <c r="AL48" s="318"/>
    </row>
    <row r="49" spans="1:38" x14ac:dyDescent="0.25">
      <c r="A49" s="293" t="s">
        <v>565</v>
      </c>
      <c r="B49" s="59" t="s">
        <v>566</v>
      </c>
      <c r="C49" s="293" t="s">
        <v>285</v>
      </c>
      <c r="D49" s="312" t="s">
        <v>275</v>
      </c>
      <c r="E49" s="312" t="s">
        <v>275</v>
      </c>
      <c r="F49" s="312" t="s">
        <v>275</v>
      </c>
      <c r="G49" s="312" t="s">
        <v>275</v>
      </c>
      <c r="H49" s="312" t="s">
        <v>275</v>
      </c>
      <c r="I49" s="312" t="s">
        <v>275</v>
      </c>
      <c r="J49" s="213" t="s">
        <v>275</v>
      </c>
      <c r="K49" s="213" t="s">
        <v>275</v>
      </c>
      <c r="L49" s="213" t="s">
        <v>275</v>
      </c>
      <c r="M49" s="213" t="s">
        <v>275</v>
      </c>
      <c r="N49" s="213" t="s">
        <v>275</v>
      </c>
      <c r="O49" s="213" t="s">
        <v>275</v>
      </c>
      <c r="P49" s="213" t="s">
        <v>275</v>
      </c>
      <c r="Q49" s="312" t="s">
        <v>275</v>
      </c>
      <c r="R49" s="312" t="s">
        <v>275</v>
      </c>
      <c r="S49" s="312" t="s">
        <v>275</v>
      </c>
      <c r="T49" s="312" t="s">
        <v>275</v>
      </c>
      <c r="U49" s="312" t="s">
        <v>275</v>
      </c>
      <c r="V49" s="194">
        <f>V50+V51</f>
        <v>2.9994682199999998</v>
      </c>
      <c r="W49" s="213" t="s">
        <v>275</v>
      </c>
      <c r="X49" s="213" t="s">
        <v>275</v>
      </c>
      <c r="Y49" s="213" t="s">
        <v>275</v>
      </c>
      <c r="Z49" s="213" t="s">
        <v>275</v>
      </c>
      <c r="AA49" s="213" t="s">
        <v>275</v>
      </c>
      <c r="AB49" s="313">
        <f t="shared" ref="AB49:AB51" si="6">V49</f>
        <v>2.9994682199999998</v>
      </c>
      <c r="AC49" s="313" t="s">
        <v>275</v>
      </c>
      <c r="AD49" s="313" t="s">
        <v>275</v>
      </c>
      <c r="AE49" s="313" t="s">
        <v>275</v>
      </c>
      <c r="AF49" s="313" t="str">
        <f t="shared" ref="AF49:AF51" si="7">Y49</f>
        <v>нд</v>
      </c>
      <c r="AG49" s="317" t="s">
        <v>275</v>
      </c>
      <c r="AH49" s="2"/>
      <c r="AI49" s="2"/>
      <c r="AJ49" s="2"/>
      <c r="AK49" s="2"/>
      <c r="AL49" s="2"/>
    </row>
    <row r="50" spans="1:38" x14ac:dyDescent="0.25">
      <c r="A50" s="107" t="s">
        <v>568</v>
      </c>
      <c r="B50" s="108" t="s">
        <v>569</v>
      </c>
      <c r="C50" s="107" t="s">
        <v>285</v>
      </c>
      <c r="D50" s="312" t="s">
        <v>275</v>
      </c>
      <c r="E50" s="312" t="s">
        <v>275</v>
      </c>
      <c r="F50" s="312" t="s">
        <v>275</v>
      </c>
      <c r="G50" s="312" t="s">
        <v>275</v>
      </c>
      <c r="H50" s="312" t="s">
        <v>275</v>
      </c>
      <c r="I50" s="312" t="s">
        <v>275</v>
      </c>
      <c r="J50" s="213" t="s">
        <v>275</v>
      </c>
      <c r="K50" s="213" t="s">
        <v>275</v>
      </c>
      <c r="L50" s="213" t="s">
        <v>275</v>
      </c>
      <c r="M50" s="213" t="s">
        <v>275</v>
      </c>
      <c r="N50" s="213" t="s">
        <v>275</v>
      </c>
      <c r="O50" s="213" t="s">
        <v>275</v>
      </c>
      <c r="P50" s="213" t="s">
        <v>275</v>
      </c>
      <c r="Q50" s="312" t="s">
        <v>275</v>
      </c>
      <c r="R50" s="312" t="s">
        <v>275</v>
      </c>
      <c r="S50" s="312" t="s">
        <v>275</v>
      </c>
      <c r="T50" s="312" t="s">
        <v>275</v>
      </c>
      <c r="U50" s="312" t="s">
        <v>275</v>
      </c>
      <c r="V50" s="194">
        <f>'3'!X56</f>
        <v>1.99946822</v>
      </c>
      <c r="W50" s="213" t="s">
        <v>275</v>
      </c>
      <c r="X50" s="213" t="s">
        <v>275</v>
      </c>
      <c r="Y50" s="213" t="s">
        <v>275</v>
      </c>
      <c r="Z50" s="213" t="s">
        <v>275</v>
      </c>
      <c r="AA50" s="213" t="s">
        <v>275</v>
      </c>
      <c r="AB50" s="313">
        <f t="shared" si="6"/>
        <v>1.99946822</v>
      </c>
      <c r="AC50" s="313" t="s">
        <v>275</v>
      </c>
      <c r="AD50" s="313" t="s">
        <v>275</v>
      </c>
      <c r="AE50" s="313" t="s">
        <v>275</v>
      </c>
      <c r="AF50" s="313" t="str">
        <f t="shared" si="7"/>
        <v>нд</v>
      </c>
      <c r="AG50" s="317" t="s">
        <v>275</v>
      </c>
      <c r="AH50" s="2"/>
      <c r="AI50" s="2"/>
      <c r="AJ50" s="2"/>
      <c r="AK50" s="2"/>
      <c r="AL50" s="2"/>
    </row>
    <row r="51" spans="1:38" x14ac:dyDescent="0.25">
      <c r="A51" s="107" t="s">
        <v>570</v>
      </c>
      <c r="B51" s="108" t="s">
        <v>571</v>
      </c>
      <c r="C51" s="107" t="s">
        <v>285</v>
      </c>
      <c r="D51" s="312" t="s">
        <v>275</v>
      </c>
      <c r="E51" s="312" t="s">
        <v>275</v>
      </c>
      <c r="F51" s="312" t="s">
        <v>275</v>
      </c>
      <c r="G51" s="312" t="s">
        <v>275</v>
      </c>
      <c r="H51" s="312" t="s">
        <v>275</v>
      </c>
      <c r="I51" s="312" t="s">
        <v>275</v>
      </c>
      <c r="J51" s="213" t="s">
        <v>275</v>
      </c>
      <c r="K51" s="213" t="s">
        <v>275</v>
      </c>
      <c r="L51" s="213" t="s">
        <v>275</v>
      </c>
      <c r="M51" s="213" t="s">
        <v>275</v>
      </c>
      <c r="N51" s="213" t="s">
        <v>275</v>
      </c>
      <c r="O51" s="213" t="s">
        <v>275</v>
      </c>
      <c r="P51" s="213" t="s">
        <v>275</v>
      </c>
      <c r="Q51" s="312" t="s">
        <v>275</v>
      </c>
      <c r="R51" s="312" t="s">
        <v>275</v>
      </c>
      <c r="S51" s="312" t="s">
        <v>275</v>
      </c>
      <c r="T51" s="312" t="s">
        <v>275</v>
      </c>
      <c r="U51" s="312" t="s">
        <v>275</v>
      </c>
      <c r="V51" s="194">
        <f>'3'!X57</f>
        <v>1</v>
      </c>
      <c r="W51" s="213" t="s">
        <v>275</v>
      </c>
      <c r="X51" s="213" t="s">
        <v>275</v>
      </c>
      <c r="Y51" s="213" t="s">
        <v>275</v>
      </c>
      <c r="Z51" s="213" t="s">
        <v>275</v>
      </c>
      <c r="AA51" s="213" t="s">
        <v>275</v>
      </c>
      <c r="AB51" s="313">
        <f t="shared" si="6"/>
        <v>1</v>
      </c>
      <c r="AC51" s="313" t="s">
        <v>275</v>
      </c>
      <c r="AD51" s="313" t="s">
        <v>275</v>
      </c>
      <c r="AE51" s="313" t="s">
        <v>275</v>
      </c>
      <c r="AF51" s="313" t="str">
        <f t="shared" si="7"/>
        <v>нд</v>
      </c>
      <c r="AG51" s="317" t="s">
        <v>275</v>
      </c>
      <c r="AH51" s="2"/>
      <c r="AI51" s="2"/>
      <c r="AJ51" s="2"/>
      <c r="AK51" s="2"/>
      <c r="AL51" s="2"/>
    </row>
    <row r="52" spans="1:38" ht="31.5" x14ac:dyDescent="0.25">
      <c r="A52" s="293" t="s">
        <v>263</v>
      </c>
      <c r="B52" s="59" t="s">
        <v>265</v>
      </c>
      <c r="C52" s="214" t="s">
        <v>276</v>
      </c>
      <c r="D52" s="312" t="s">
        <v>275</v>
      </c>
      <c r="E52" s="312" t="s">
        <v>275</v>
      </c>
      <c r="F52" s="312" t="s">
        <v>275</v>
      </c>
      <c r="G52" s="312" t="s">
        <v>275</v>
      </c>
      <c r="H52" s="312" t="s">
        <v>275</v>
      </c>
      <c r="I52" s="312" t="s">
        <v>275</v>
      </c>
      <c r="J52" s="312" t="s">
        <v>275</v>
      </c>
      <c r="K52" s="312" t="s">
        <v>275</v>
      </c>
      <c r="L52" s="312" t="s">
        <v>275</v>
      </c>
      <c r="M52" s="312" t="s">
        <v>275</v>
      </c>
      <c r="N52" s="312" t="s">
        <v>275</v>
      </c>
      <c r="O52" s="312" t="s">
        <v>275</v>
      </c>
      <c r="P52" s="213" t="s">
        <v>275</v>
      </c>
      <c r="Q52" s="312" t="s">
        <v>275</v>
      </c>
      <c r="R52" s="312" t="s">
        <v>275</v>
      </c>
      <c r="S52" s="312" t="s">
        <v>275</v>
      </c>
      <c r="T52" s="312" t="s">
        <v>275</v>
      </c>
      <c r="U52" s="312" t="s">
        <v>275</v>
      </c>
      <c r="V52" s="313" t="s">
        <v>275</v>
      </c>
      <c r="W52" s="213" t="s">
        <v>275</v>
      </c>
      <c r="X52" s="213" t="s">
        <v>275</v>
      </c>
      <c r="Y52" s="213" t="s">
        <v>275</v>
      </c>
      <c r="Z52" s="213" t="s">
        <v>275</v>
      </c>
      <c r="AA52" s="213" t="s">
        <v>275</v>
      </c>
      <c r="AB52" s="213" t="s">
        <v>275</v>
      </c>
      <c r="AC52" s="313" t="s">
        <v>275</v>
      </c>
      <c r="AD52" s="313" t="s">
        <v>275</v>
      </c>
      <c r="AE52" s="313" t="s">
        <v>275</v>
      </c>
      <c r="AF52" s="313" t="str">
        <f t="shared" ref="AF52:AF53" si="8">Y52</f>
        <v>нд</v>
      </c>
      <c r="AG52" s="317" t="s">
        <v>275</v>
      </c>
      <c r="AH52" s="2"/>
      <c r="AI52" s="2"/>
      <c r="AJ52" s="2"/>
      <c r="AK52" s="2"/>
      <c r="AL52" s="2"/>
    </row>
    <row r="53" spans="1:38" ht="31.5" x14ac:dyDescent="0.25">
      <c r="A53" s="293" t="s">
        <v>266</v>
      </c>
      <c r="B53" s="59" t="s">
        <v>221</v>
      </c>
      <c r="C53" s="214" t="s">
        <v>276</v>
      </c>
      <c r="D53" s="312" t="s">
        <v>275</v>
      </c>
      <c r="E53" s="312" t="s">
        <v>275</v>
      </c>
      <c r="F53" s="312" t="s">
        <v>275</v>
      </c>
      <c r="G53" s="312" t="s">
        <v>275</v>
      </c>
      <c r="H53" s="312" t="s">
        <v>275</v>
      </c>
      <c r="I53" s="312" t="s">
        <v>275</v>
      </c>
      <c r="J53" s="312" t="s">
        <v>275</v>
      </c>
      <c r="K53" s="312" t="s">
        <v>275</v>
      </c>
      <c r="L53" s="312" t="s">
        <v>275</v>
      </c>
      <c r="M53" s="312" t="s">
        <v>275</v>
      </c>
      <c r="N53" s="312" t="s">
        <v>275</v>
      </c>
      <c r="O53" s="312" t="s">
        <v>275</v>
      </c>
      <c r="P53" s="213" t="s">
        <v>275</v>
      </c>
      <c r="Q53" s="312" t="s">
        <v>275</v>
      </c>
      <c r="R53" s="312" t="s">
        <v>275</v>
      </c>
      <c r="S53" s="312" t="s">
        <v>275</v>
      </c>
      <c r="T53" s="312" t="s">
        <v>275</v>
      </c>
      <c r="U53" s="312" t="s">
        <v>275</v>
      </c>
      <c r="V53" s="313" t="s">
        <v>275</v>
      </c>
      <c r="W53" s="213" t="s">
        <v>275</v>
      </c>
      <c r="X53" s="213" t="s">
        <v>275</v>
      </c>
      <c r="Y53" s="213" t="s">
        <v>275</v>
      </c>
      <c r="Z53" s="213" t="s">
        <v>275</v>
      </c>
      <c r="AA53" s="213" t="s">
        <v>275</v>
      </c>
      <c r="AB53" s="213" t="s">
        <v>275</v>
      </c>
      <c r="AC53" s="313" t="s">
        <v>275</v>
      </c>
      <c r="AD53" s="313" t="s">
        <v>275</v>
      </c>
      <c r="AE53" s="313" t="s">
        <v>275</v>
      </c>
      <c r="AF53" s="313" t="str">
        <f t="shared" si="8"/>
        <v>нд</v>
      </c>
      <c r="AG53" s="317" t="s">
        <v>275</v>
      </c>
      <c r="AH53" s="2"/>
      <c r="AI53" s="2"/>
      <c r="AJ53" s="2"/>
      <c r="AK53" s="2"/>
      <c r="AL53" s="2"/>
    </row>
    <row r="54" spans="1:38" x14ac:dyDescent="0.25">
      <c r="A54" s="157" t="s">
        <v>267</v>
      </c>
      <c r="B54" s="59" t="s">
        <v>222</v>
      </c>
      <c r="C54" s="226" t="s">
        <v>276</v>
      </c>
      <c r="D54" s="188" t="s">
        <v>275</v>
      </c>
      <c r="E54" s="152">
        <f>E55</f>
        <v>0.71475</v>
      </c>
      <c r="F54" s="152" t="s">
        <v>275</v>
      </c>
      <c r="G54" s="152" t="s">
        <v>275</v>
      </c>
      <c r="H54" s="152" t="s">
        <v>275</v>
      </c>
      <c r="I54" s="152">
        <f>I55</f>
        <v>2</v>
      </c>
      <c r="J54" s="213" t="s">
        <v>275</v>
      </c>
      <c r="K54" s="213" t="s">
        <v>275</v>
      </c>
      <c r="L54" s="213" t="s">
        <v>275</v>
      </c>
      <c r="M54" s="213" t="s">
        <v>275</v>
      </c>
      <c r="N54" s="213" t="s">
        <v>275</v>
      </c>
      <c r="O54" s="213" t="s">
        <v>275</v>
      </c>
      <c r="P54" s="213" t="s">
        <v>275</v>
      </c>
      <c r="Q54" s="152">
        <f>Q55</f>
        <v>0.63916666999999994</v>
      </c>
      <c r="R54" s="152" t="s">
        <v>275</v>
      </c>
      <c r="S54" s="152" t="s">
        <v>275</v>
      </c>
      <c r="T54" s="152" t="s">
        <v>275</v>
      </c>
      <c r="U54" s="152">
        <f>U55</f>
        <v>1</v>
      </c>
      <c r="V54" s="313" t="s">
        <v>275</v>
      </c>
      <c r="W54" s="152">
        <f>W58+W59</f>
        <v>30.019892120000002</v>
      </c>
      <c r="X54" s="152" t="s">
        <v>275</v>
      </c>
      <c r="Y54" s="152" t="s">
        <v>275</v>
      </c>
      <c r="Z54" s="152" t="s">
        <v>275</v>
      </c>
      <c r="AA54" s="189">
        <f>AA58+AA59</f>
        <v>2241</v>
      </c>
      <c r="AB54" s="194" t="s">
        <v>275</v>
      </c>
      <c r="AC54" s="194">
        <f>AC55+AC58+AC59</f>
        <v>31.373808790000002</v>
      </c>
      <c r="AD54" s="194" t="s">
        <v>275</v>
      </c>
      <c r="AE54" s="194" t="s">
        <v>275</v>
      </c>
      <c r="AF54" s="194" t="s">
        <v>275</v>
      </c>
      <c r="AG54" s="323">
        <f>AG55+AG58+AG59</f>
        <v>2244</v>
      </c>
      <c r="AH54" s="2"/>
      <c r="AI54" s="2"/>
      <c r="AJ54" s="2"/>
      <c r="AK54" s="2"/>
      <c r="AL54" s="2"/>
    </row>
    <row r="55" spans="1:38" ht="18.75" customHeight="1" x14ac:dyDescent="0.25">
      <c r="A55" s="157" t="s">
        <v>273</v>
      </c>
      <c r="B55" s="59" t="s">
        <v>216</v>
      </c>
      <c r="C55" s="226" t="s">
        <v>643</v>
      </c>
      <c r="D55" s="188" t="s">
        <v>275</v>
      </c>
      <c r="E55" s="152">
        <f>E56</f>
        <v>0.71475</v>
      </c>
      <c r="F55" s="188" t="s">
        <v>275</v>
      </c>
      <c r="G55" s="188" t="s">
        <v>275</v>
      </c>
      <c r="H55" s="188" t="s">
        <v>275</v>
      </c>
      <c r="I55" s="152">
        <f>I56</f>
        <v>2</v>
      </c>
      <c r="J55" s="213" t="s">
        <v>275</v>
      </c>
      <c r="K55" s="213" t="s">
        <v>275</v>
      </c>
      <c r="L55" s="213" t="s">
        <v>275</v>
      </c>
      <c r="M55" s="213" t="s">
        <v>275</v>
      </c>
      <c r="N55" s="213" t="s">
        <v>275</v>
      </c>
      <c r="O55" s="213" t="s">
        <v>275</v>
      </c>
      <c r="P55" s="213" t="s">
        <v>275</v>
      </c>
      <c r="Q55" s="152">
        <f>Q57</f>
        <v>0.63916666999999994</v>
      </c>
      <c r="R55" s="188" t="s">
        <v>275</v>
      </c>
      <c r="S55" s="188" t="s">
        <v>275</v>
      </c>
      <c r="T55" s="188" t="s">
        <v>275</v>
      </c>
      <c r="U55" s="152">
        <f>U57</f>
        <v>1</v>
      </c>
      <c r="V55" s="313" t="s">
        <v>275</v>
      </c>
      <c r="W55" s="188" t="s">
        <v>275</v>
      </c>
      <c r="X55" s="188" t="s">
        <v>275</v>
      </c>
      <c r="Y55" s="188" t="s">
        <v>275</v>
      </c>
      <c r="Z55" s="188" t="s">
        <v>275</v>
      </c>
      <c r="AA55" s="188" t="s">
        <v>275</v>
      </c>
      <c r="AB55" s="194" t="s">
        <v>275</v>
      </c>
      <c r="AC55" s="194">
        <f>AC56+AC57</f>
        <v>1.3539166699999998</v>
      </c>
      <c r="AD55" s="194" t="s">
        <v>275</v>
      </c>
      <c r="AE55" s="194" t="s">
        <v>275</v>
      </c>
      <c r="AF55" s="194" t="s">
        <v>275</v>
      </c>
      <c r="AG55" s="315">
        <f>AG56+AG57</f>
        <v>3</v>
      </c>
      <c r="AH55" s="2"/>
      <c r="AI55" s="2"/>
      <c r="AJ55" s="2"/>
      <c r="AK55" s="2"/>
      <c r="AL55" s="2"/>
    </row>
    <row r="56" spans="1:38" ht="18.75" customHeight="1" x14ac:dyDescent="0.25">
      <c r="A56" s="107" t="s">
        <v>478</v>
      </c>
      <c r="B56" s="108" t="s">
        <v>481</v>
      </c>
      <c r="C56" s="107" t="s">
        <v>286</v>
      </c>
      <c r="D56" s="188" t="s">
        <v>275</v>
      </c>
      <c r="E56" s="152">
        <f>'3'!Y62</f>
        <v>0.71475</v>
      </c>
      <c r="F56" s="188" t="s">
        <v>275</v>
      </c>
      <c r="G56" s="188" t="s">
        <v>275</v>
      </c>
      <c r="H56" s="188" t="s">
        <v>275</v>
      </c>
      <c r="I56" s="152">
        <f>'3'!AC62</f>
        <v>2</v>
      </c>
      <c r="J56" s="213" t="s">
        <v>275</v>
      </c>
      <c r="K56" s="213" t="s">
        <v>275</v>
      </c>
      <c r="L56" s="213" t="s">
        <v>275</v>
      </c>
      <c r="M56" s="213" t="s">
        <v>275</v>
      </c>
      <c r="N56" s="213" t="s">
        <v>275</v>
      </c>
      <c r="O56" s="213" t="s">
        <v>275</v>
      </c>
      <c r="P56" s="213" t="s">
        <v>275</v>
      </c>
      <c r="Q56" s="213" t="s">
        <v>275</v>
      </c>
      <c r="R56" s="213" t="s">
        <v>275</v>
      </c>
      <c r="S56" s="213" t="s">
        <v>275</v>
      </c>
      <c r="T56" s="213" t="s">
        <v>275</v>
      </c>
      <c r="U56" s="213" t="s">
        <v>275</v>
      </c>
      <c r="V56" s="313" t="s">
        <v>275</v>
      </c>
      <c r="W56" s="188" t="s">
        <v>275</v>
      </c>
      <c r="X56" s="188" t="s">
        <v>275</v>
      </c>
      <c r="Y56" s="188" t="s">
        <v>275</v>
      </c>
      <c r="Z56" s="188" t="s">
        <v>275</v>
      </c>
      <c r="AA56" s="188" t="s">
        <v>275</v>
      </c>
      <c r="AB56" s="194" t="s">
        <v>275</v>
      </c>
      <c r="AC56" s="194">
        <f>E56</f>
        <v>0.71475</v>
      </c>
      <c r="AD56" s="194" t="s">
        <v>275</v>
      </c>
      <c r="AE56" s="194" t="s">
        <v>275</v>
      </c>
      <c r="AF56" s="194" t="s">
        <v>275</v>
      </c>
      <c r="AG56" s="315">
        <f>I56</f>
        <v>2</v>
      </c>
      <c r="AH56" s="2"/>
      <c r="AI56" s="2"/>
      <c r="AJ56" s="2"/>
      <c r="AK56" s="2"/>
      <c r="AL56" s="2"/>
    </row>
    <row r="57" spans="1:38" ht="18.75" customHeight="1" x14ac:dyDescent="0.25">
      <c r="A57" s="107" t="s">
        <v>479</v>
      </c>
      <c r="B57" s="108" t="s">
        <v>480</v>
      </c>
      <c r="C57" s="107" t="s">
        <v>286</v>
      </c>
      <c r="D57" s="188" t="s">
        <v>275</v>
      </c>
      <c r="E57" s="188" t="s">
        <v>275</v>
      </c>
      <c r="F57" s="188" t="s">
        <v>275</v>
      </c>
      <c r="G57" s="188" t="s">
        <v>275</v>
      </c>
      <c r="H57" s="188" t="s">
        <v>275</v>
      </c>
      <c r="I57" s="188" t="s">
        <v>275</v>
      </c>
      <c r="J57" s="213" t="s">
        <v>275</v>
      </c>
      <c r="K57" s="213" t="s">
        <v>275</v>
      </c>
      <c r="L57" s="213" t="s">
        <v>275</v>
      </c>
      <c r="M57" s="213" t="s">
        <v>275</v>
      </c>
      <c r="N57" s="213" t="s">
        <v>275</v>
      </c>
      <c r="O57" s="213" t="s">
        <v>275</v>
      </c>
      <c r="P57" s="213" t="s">
        <v>275</v>
      </c>
      <c r="Q57" s="152">
        <f>'3'!Y63</f>
        <v>0.63916666999999994</v>
      </c>
      <c r="R57" s="213" t="s">
        <v>275</v>
      </c>
      <c r="S57" s="213" t="s">
        <v>275</v>
      </c>
      <c r="T57" s="213" t="s">
        <v>275</v>
      </c>
      <c r="U57" s="152">
        <f>'3'!AC63</f>
        <v>1</v>
      </c>
      <c r="V57" s="313" t="s">
        <v>275</v>
      </c>
      <c r="W57" s="188" t="s">
        <v>275</v>
      </c>
      <c r="X57" s="188" t="s">
        <v>275</v>
      </c>
      <c r="Y57" s="188" t="s">
        <v>275</v>
      </c>
      <c r="Z57" s="188" t="s">
        <v>275</v>
      </c>
      <c r="AA57" s="188" t="s">
        <v>275</v>
      </c>
      <c r="AB57" s="194" t="s">
        <v>275</v>
      </c>
      <c r="AC57" s="194">
        <f>Q57</f>
        <v>0.63916666999999994</v>
      </c>
      <c r="AD57" s="194" t="s">
        <v>275</v>
      </c>
      <c r="AE57" s="194" t="s">
        <v>275</v>
      </c>
      <c r="AF57" s="194" t="s">
        <v>275</v>
      </c>
      <c r="AG57" s="315">
        <f>U57</f>
        <v>1</v>
      </c>
      <c r="AH57" s="2"/>
      <c r="AI57" s="2"/>
      <c r="AJ57" s="2"/>
      <c r="AK57" s="2"/>
      <c r="AL57" s="2"/>
    </row>
    <row r="58" spans="1:38" ht="18.75" customHeight="1" x14ac:dyDescent="0.25">
      <c r="A58" s="293" t="s">
        <v>281</v>
      </c>
      <c r="B58" s="59" t="s">
        <v>574</v>
      </c>
      <c r="C58" s="293" t="s">
        <v>277</v>
      </c>
      <c r="D58" s="311" t="s">
        <v>275</v>
      </c>
      <c r="E58" s="311" t="s">
        <v>275</v>
      </c>
      <c r="F58" s="311" t="s">
        <v>275</v>
      </c>
      <c r="G58" s="311" t="s">
        <v>275</v>
      </c>
      <c r="H58" s="311" t="s">
        <v>275</v>
      </c>
      <c r="I58" s="311" t="s">
        <v>275</v>
      </c>
      <c r="J58" s="213" t="s">
        <v>275</v>
      </c>
      <c r="K58" s="213" t="s">
        <v>275</v>
      </c>
      <c r="L58" s="213" t="s">
        <v>275</v>
      </c>
      <c r="M58" s="213" t="s">
        <v>275</v>
      </c>
      <c r="N58" s="213" t="s">
        <v>275</v>
      </c>
      <c r="O58" s="213" t="s">
        <v>275</v>
      </c>
      <c r="P58" s="213" t="s">
        <v>275</v>
      </c>
      <c r="Q58" s="213" t="s">
        <v>275</v>
      </c>
      <c r="R58" s="213" t="s">
        <v>275</v>
      </c>
      <c r="S58" s="213" t="s">
        <v>275</v>
      </c>
      <c r="T58" s="213" t="s">
        <v>275</v>
      </c>
      <c r="U58" s="213" t="s">
        <v>275</v>
      </c>
      <c r="V58" s="313" t="s">
        <v>275</v>
      </c>
      <c r="W58" s="313">
        <f>'3'!Y69</f>
        <v>28.906543450000001</v>
      </c>
      <c r="X58" s="313" t="s">
        <v>275</v>
      </c>
      <c r="Y58" s="313" t="s">
        <v>275</v>
      </c>
      <c r="Z58" s="313" t="s">
        <v>275</v>
      </c>
      <c r="AA58" s="313" t="str">
        <f>'3'!AC69</f>
        <v>2231</v>
      </c>
      <c r="AB58" s="313" t="s">
        <v>275</v>
      </c>
      <c r="AC58" s="313">
        <f>W58</f>
        <v>28.906543450000001</v>
      </c>
      <c r="AD58" s="194" t="s">
        <v>275</v>
      </c>
      <c r="AE58" s="194" t="s">
        <v>275</v>
      </c>
      <c r="AF58" s="194" t="s">
        <v>275</v>
      </c>
      <c r="AG58" s="317" t="str">
        <f>AA58</f>
        <v>2231</v>
      </c>
      <c r="AH58" s="318"/>
      <c r="AI58" s="318"/>
      <c r="AJ58" s="318"/>
      <c r="AK58" s="318"/>
      <c r="AL58" s="319"/>
    </row>
    <row r="59" spans="1:38" ht="18.75" customHeight="1" x14ac:dyDescent="0.25">
      <c r="A59" s="293" t="s">
        <v>484</v>
      </c>
      <c r="B59" s="59" t="s">
        <v>485</v>
      </c>
      <c r="C59" s="293" t="s">
        <v>282</v>
      </c>
      <c r="D59" s="311" t="s">
        <v>275</v>
      </c>
      <c r="E59" s="311" t="s">
        <v>275</v>
      </c>
      <c r="F59" s="311" t="s">
        <v>275</v>
      </c>
      <c r="G59" s="311" t="s">
        <v>275</v>
      </c>
      <c r="H59" s="311" t="s">
        <v>275</v>
      </c>
      <c r="I59" s="311" t="s">
        <v>275</v>
      </c>
      <c r="J59" s="213" t="s">
        <v>275</v>
      </c>
      <c r="K59" s="213" t="s">
        <v>275</v>
      </c>
      <c r="L59" s="213" t="s">
        <v>275</v>
      </c>
      <c r="M59" s="213" t="s">
        <v>275</v>
      </c>
      <c r="N59" s="213" t="s">
        <v>275</v>
      </c>
      <c r="O59" s="213" t="s">
        <v>275</v>
      </c>
      <c r="P59" s="213" t="s">
        <v>275</v>
      </c>
      <c r="Q59" s="213" t="s">
        <v>275</v>
      </c>
      <c r="R59" s="213" t="s">
        <v>275</v>
      </c>
      <c r="S59" s="213" t="s">
        <v>275</v>
      </c>
      <c r="T59" s="213" t="s">
        <v>275</v>
      </c>
      <c r="U59" s="213" t="s">
        <v>275</v>
      </c>
      <c r="V59" s="313" t="s">
        <v>275</v>
      </c>
      <c r="W59" s="313">
        <f>'3'!Y70</f>
        <v>1.1133486699999999</v>
      </c>
      <c r="X59" s="313">
        <f>'[6]Лист 3'!K59</f>
        <v>0</v>
      </c>
      <c r="Y59" s="313" t="s">
        <v>275</v>
      </c>
      <c r="Z59" s="313" t="s">
        <v>275</v>
      </c>
      <c r="AA59" s="321">
        <f>'3'!AC70</f>
        <v>10</v>
      </c>
      <c r="AB59" s="313" t="s">
        <v>275</v>
      </c>
      <c r="AC59" s="313">
        <f>W59</f>
        <v>1.1133486699999999</v>
      </c>
      <c r="AD59" s="194" t="s">
        <v>275</v>
      </c>
      <c r="AE59" s="194" t="s">
        <v>275</v>
      </c>
      <c r="AF59" s="194" t="s">
        <v>275</v>
      </c>
      <c r="AG59" s="322">
        <f>AA59</f>
        <v>10</v>
      </c>
      <c r="AH59" s="318"/>
      <c r="AI59" s="318"/>
      <c r="AJ59" s="318"/>
      <c r="AK59" s="318"/>
      <c r="AL59" s="319"/>
    </row>
    <row r="60" spans="1:38" x14ac:dyDescent="0.25">
      <c r="V60" s="314"/>
      <c r="AH60" s="2"/>
      <c r="AI60" s="2"/>
      <c r="AJ60" s="2"/>
      <c r="AK60" s="2"/>
      <c r="AL60" s="2"/>
    </row>
    <row r="61" spans="1:38" x14ac:dyDescent="0.25">
      <c r="V61" s="314"/>
      <c r="AH61" s="2"/>
      <c r="AI61" s="2"/>
      <c r="AJ61" s="2"/>
      <c r="AK61" s="2"/>
      <c r="AL61" s="2"/>
    </row>
    <row r="62" spans="1:38" x14ac:dyDescent="0.25">
      <c r="V62" s="314"/>
    </row>
    <row r="63" spans="1:38" x14ac:dyDescent="0.25">
      <c r="V63" s="314"/>
    </row>
    <row r="71" spans="32:32" x14ac:dyDescent="0.25">
      <c r="AF71" s="39" t="s">
        <v>29</v>
      </c>
    </row>
  </sheetData>
  <mergeCells count="22">
    <mergeCell ref="A13:AG13"/>
    <mergeCell ref="A5:AG5"/>
    <mergeCell ref="A10:AG10"/>
    <mergeCell ref="A4:AG4"/>
    <mergeCell ref="A7:AG7"/>
    <mergeCell ref="A8:AG8"/>
    <mergeCell ref="R12:AG12"/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I75"/>
  <sheetViews>
    <sheetView view="pageBreakPreview" zoomScale="70" zoomScaleNormal="100" zoomScaleSheetLayoutView="70" workbookViewId="0">
      <selection activeCell="AA19" sqref="AA19"/>
    </sheetView>
  </sheetViews>
  <sheetFormatPr defaultRowHeight="15.75" x14ac:dyDescent="0.25"/>
  <cols>
    <col min="1" max="1" width="11.375" style="39" customWidth="1"/>
    <col min="2" max="2" width="48.875" style="39" customWidth="1"/>
    <col min="3" max="3" width="13.875" style="39" customWidth="1"/>
    <col min="4" max="4" width="6" style="39" customWidth="1"/>
    <col min="5" max="5" width="9.375" style="39" customWidth="1"/>
    <col min="6" max="6" width="9.75" style="39" customWidth="1"/>
    <col min="7" max="7" width="10.5" style="39" customWidth="1"/>
    <col min="8" max="8" width="6" style="39" customWidth="1"/>
    <col min="9" max="9" width="9.25" style="39" customWidth="1"/>
    <col min="10" max="10" width="6" style="39" customWidth="1"/>
    <col min="11" max="11" width="10.375" style="39" customWidth="1"/>
    <col min="12" max="12" width="6" style="39" customWidth="1"/>
    <col min="13" max="13" width="9.125" style="39" customWidth="1"/>
    <col min="14" max="14" width="6" style="39" customWidth="1"/>
    <col min="15" max="15" width="8.625" style="39" customWidth="1"/>
    <col min="16" max="16" width="6" style="39" customWidth="1"/>
    <col min="17" max="17" width="10" style="39" customWidth="1"/>
    <col min="18" max="18" width="6" style="39" customWidth="1"/>
    <col min="19" max="19" width="9.875" style="39" customWidth="1"/>
    <col min="20" max="22" width="7.875" style="39" customWidth="1"/>
    <col min="23" max="23" width="8.75" style="39" customWidth="1"/>
    <col min="24" max="26" width="7.875" style="39" customWidth="1"/>
    <col min="27" max="27" width="10" style="39" customWidth="1"/>
    <col min="28" max="28" width="6" style="39" customWidth="1"/>
    <col min="29" max="29" width="9.5" style="39" customWidth="1"/>
    <col min="30" max="31" width="10.125" style="39" customWidth="1"/>
    <col min="32" max="32" width="8" style="39" customWidth="1"/>
    <col min="33" max="33" width="9.5" style="39" customWidth="1"/>
    <col min="34" max="34" width="6" style="39" customWidth="1"/>
    <col min="35" max="35" width="11" style="39" customWidth="1"/>
    <col min="36" max="36" width="9.25" style="39" customWidth="1"/>
    <col min="37" max="37" width="10" style="39" customWidth="1"/>
    <col min="38" max="38" width="10.75" style="39" customWidth="1"/>
    <col min="39" max="39" width="8.875" style="39" customWidth="1"/>
    <col min="40" max="40" width="6" style="39" customWidth="1"/>
    <col min="41" max="41" width="9.125" style="39" customWidth="1"/>
    <col min="42" max="42" width="6" style="39" customWidth="1"/>
    <col min="43" max="43" width="9" style="39" customWidth="1"/>
    <col min="44" max="44" width="6" style="39" customWidth="1"/>
    <col min="45" max="45" width="9.375" style="39" customWidth="1"/>
    <col min="46" max="46" width="10.5" style="39" customWidth="1"/>
    <col min="47" max="47" width="9.875" style="39" customWidth="1"/>
    <col min="48" max="48" width="6" style="39" customWidth="1"/>
    <col min="49" max="49" width="9.5" style="39" customWidth="1"/>
    <col min="50" max="50" width="5.125" style="39" customWidth="1"/>
    <col min="51" max="51" width="8.5" style="39" customWidth="1"/>
    <col min="52" max="52" width="6" style="39" customWidth="1"/>
    <col min="53" max="53" width="8.875" style="39" customWidth="1"/>
    <col min="54" max="54" width="7.5" style="39" customWidth="1"/>
    <col min="55" max="55" width="8.875" style="39" customWidth="1"/>
    <col min="56" max="56" width="6" style="39" customWidth="1"/>
    <col min="57" max="57" width="9.125" style="39" customWidth="1"/>
    <col min="58" max="58" width="6" style="39" customWidth="1"/>
    <col min="59" max="59" width="8.875" style="39" customWidth="1"/>
    <col min="60" max="60" width="84.25" style="39" customWidth="1"/>
    <col min="61" max="70" width="5" style="39" customWidth="1"/>
    <col min="71" max="16384" width="9" style="39"/>
  </cols>
  <sheetData>
    <row r="1" spans="1:61" ht="18.75" x14ac:dyDescent="0.25">
      <c r="BH1" s="140" t="s">
        <v>289</v>
      </c>
    </row>
    <row r="2" spans="1:61" ht="18.75" x14ac:dyDescent="0.3">
      <c r="BH2" s="141" t="s">
        <v>1</v>
      </c>
    </row>
    <row r="3" spans="1:61" ht="18.75" x14ac:dyDescent="0.3">
      <c r="BH3" s="141" t="s">
        <v>476</v>
      </c>
    </row>
    <row r="4" spans="1:61" x14ac:dyDescent="0.25">
      <c r="A4" s="359" t="s">
        <v>290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  <c r="AP4" s="359"/>
      <c r="AQ4" s="359"/>
    </row>
    <row r="5" spans="1:61" x14ac:dyDescent="0.25">
      <c r="A5" s="380"/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380"/>
      <c r="AO5" s="380"/>
      <c r="AP5" s="380"/>
      <c r="AQ5" s="380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</row>
    <row r="6" spans="1:61" ht="18.75" x14ac:dyDescent="0.25">
      <c r="A6" s="334" t="s">
        <v>475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334"/>
      <c r="AQ6" s="334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</row>
    <row r="7" spans="1:61" x14ac:dyDescent="0.25">
      <c r="A7" s="335" t="s">
        <v>101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</row>
    <row r="8" spans="1:61" x14ac:dyDescent="0.25">
      <c r="A8" s="336"/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  <c r="AN8" s="336"/>
      <c r="AO8" s="336"/>
      <c r="AP8" s="336"/>
      <c r="AQ8" s="336"/>
    </row>
    <row r="9" spans="1:61" x14ac:dyDescent="0.25">
      <c r="A9" s="336" t="s">
        <v>492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</row>
    <row r="10" spans="1:61" ht="15.75" customHeight="1" x14ac:dyDescent="0.25">
      <c r="A10" s="380"/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  <c r="AD10" s="380"/>
      <c r="AE10" s="380"/>
      <c r="AF10" s="380"/>
      <c r="AG10" s="380"/>
      <c r="AH10" s="380"/>
      <c r="AI10" s="380"/>
      <c r="AJ10" s="380"/>
      <c r="AK10" s="380"/>
      <c r="AL10" s="380"/>
      <c r="AM10" s="380"/>
      <c r="AN10" s="380"/>
      <c r="AO10" s="380"/>
      <c r="AP10" s="380"/>
      <c r="AQ10" s="380"/>
    </row>
    <row r="11" spans="1:61" ht="45" customHeight="1" x14ac:dyDescent="0.3"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304" t="s">
        <v>554</v>
      </c>
      <c r="M11" s="305"/>
      <c r="N11" s="305"/>
      <c r="O11" s="305"/>
      <c r="P11" s="305"/>
      <c r="Q11" s="305"/>
      <c r="R11" s="305"/>
      <c r="S11" s="305"/>
      <c r="T11" s="305"/>
      <c r="U11" s="305"/>
      <c r="V11" s="339" t="s">
        <v>628</v>
      </c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290"/>
      <c r="AQ11" s="290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1" x14ac:dyDescent="0.25">
      <c r="A12" s="336" t="s">
        <v>291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</row>
    <row r="13" spans="1:61" x14ac:dyDescent="0.25">
      <c r="A13" s="381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  <c r="AR13" s="381"/>
      <c r="AS13" s="381"/>
      <c r="AT13" s="381"/>
      <c r="AU13" s="381"/>
      <c r="AV13" s="381"/>
      <c r="AW13" s="381"/>
      <c r="AX13" s="381"/>
      <c r="AY13" s="381"/>
      <c r="AZ13" s="381"/>
      <c r="BA13" s="381"/>
      <c r="BB13" s="381"/>
      <c r="BC13" s="381"/>
      <c r="BD13" s="381"/>
      <c r="BE13" s="381"/>
      <c r="BF13" s="381"/>
      <c r="BG13" s="381"/>
    </row>
    <row r="14" spans="1:61" ht="24.75" customHeight="1" x14ac:dyDescent="0.25">
      <c r="A14" s="361" t="s">
        <v>49</v>
      </c>
      <c r="B14" s="361" t="s">
        <v>22</v>
      </c>
      <c r="C14" s="361" t="s">
        <v>3</v>
      </c>
      <c r="D14" s="326" t="s">
        <v>292</v>
      </c>
      <c r="E14" s="326"/>
      <c r="F14" s="326"/>
      <c r="G14" s="326"/>
      <c r="H14" s="326"/>
      <c r="I14" s="326"/>
      <c r="J14" s="326"/>
      <c r="K14" s="326"/>
      <c r="L14" s="326" t="s">
        <v>616</v>
      </c>
      <c r="M14" s="326"/>
      <c r="N14" s="326"/>
      <c r="O14" s="326"/>
      <c r="P14" s="326"/>
      <c r="Q14" s="326"/>
      <c r="R14" s="326"/>
      <c r="S14" s="326"/>
      <c r="T14" s="382" t="s">
        <v>293</v>
      </c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  <c r="AE14" s="383"/>
      <c r="AF14" s="383"/>
      <c r="AG14" s="383"/>
      <c r="AH14" s="383"/>
      <c r="AI14" s="383"/>
      <c r="AJ14" s="383"/>
      <c r="AK14" s="383"/>
      <c r="AL14" s="383"/>
      <c r="AM14" s="383"/>
      <c r="AN14" s="383"/>
      <c r="AO14" s="383"/>
      <c r="AP14" s="383"/>
      <c r="AQ14" s="383"/>
      <c r="AR14" s="383"/>
      <c r="AS14" s="383"/>
      <c r="AT14" s="383"/>
      <c r="AU14" s="383"/>
      <c r="AV14" s="383"/>
      <c r="AW14" s="383"/>
      <c r="AX14" s="383"/>
      <c r="AY14" s="383"/>
      <c r="AZ14" s="383"/>
      <c r="BA14" s="383"/>
      <c r="BB14" s="383"/>
      <c r="BC14" s="383"/>
      <c r="BD14" s="383"/>
      <c r="BE14" s="383"/>
      <c r="BF14" s="383"/>
      <c r="BG14" s="384"/>
      <c r="BH14" s="343" t="s">
        <v>47</v>
      </c>
    </row>
    <row r="15" spans="1:61" ht="29.25" customHeight="1" x14ac:dyDescent="0.25">
      <c r="A15" s="361"/>
      <c r="B15" s="361"/>
      <c r="C15" s="361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62" t="s">
        <v>617</v>
      </c>
      <c r="U15" s="362"/>
      <c r="V15" s="362"/>
      <c r="W15" s="362"/>
      <c r="X15" s="362"/>
      <c r="Y15" s="362"/>
      <c r="Z15" s="362"/>
      <c r="AA15" s="362"/>
      <c r="AB15" s="362" t="s">
        <v>499</v>
      </c>
      <c r="AC15" s="362"/>
      <c r="AD15" s="362"/>
      <c r="AE15" s="362"/>
      <c r="AF15" s="362"/>
      <c r="AG15" s="362"/>
      <c r="AH15" s="362"/>
      <c r="AI15" s="362"/>
      <c r="AJ15" s="362" t="s">
        <v>500</v>
      </c>
      <c r="AK15" s="362"/>
      <c r="AL15" s="362"/>
      <c r="AM15" s="362"/>
      <c r="AN15" s="362"/>
      <c r="AO15" s="362"/>
      <c r="AP15" s="362"/>
      <c r="AQ15" s="362"/>
      <c r="AR15" s="362" t="s">
        <v>501</v>
      </c>
      <c r="AS15" s="362"/>
      <c r="AT15" s="362"/>
      <c r="AU15" s="362"/>
      <c r="AV15" s="362"/>
      <c r="AW15" s="362"/>
      <c r="AX15" s="362"/>
      <c r="AY15" s="362"/>
      <c r="AZ15" s="347" t="s">
        <v>294</v>
      </c>
      <c r="BA15" s="347"/>
      <c r="BB15" s="347"/>
      <c r="BC15" s="347"/>
      <c r="BD15" s="347"/>
      <c r="BE15" s="347"/>
      <c r="BF15" s="347"/>
      <c r="BG15" s="347"/>
      <c r="BH15" s="343"/>
    </row>
    <row r="16" spans="1:61" ht="69" customHeight="1" x14ac:dyDescent="0.25">
      <c r="A16" s="361"/>
      <c r="B16" s="361"/>
      <c r="C16" s="361"/>
      <c r="D16" s="362" t="s">
        <v>14</v>
      </c>
      <c r="E16" s="362"/>
      <c r="F16" s="362"/>
      <c r="G16" s="362"/>
      <c r="H16" s="361" t="s">
        <v>46</v>
      </c>
      <c r="I16" s="361"/>
      <c r="J16" s="361"/>
      <c r="K16" s="361"/>
      <c r="L16" s="362" t="s">
        <v>111</v>
      </c>
      <c r="M16" s="362"/>
      <c r="N16" s="362"/>
      <c r="O16" s="362"/>
      <c r="P16" s="361" t="s">
        <v>593</v>
      </c>
      <c r="Q16" s="361"/>
      <c r="R16" s="361"/>
      <c r="S16" s="361"/>
      <c r="T16" s="362" t="s">
        <v>618</v>
      </c>
      <c r="U16" s="362"/>
      <c r="V16" s="362"/>
      <c r="W16" s="362"/>
      <c r="X16" s="361" t="s">
        <v>46</v>
      </c>
      <c r="Y16" s="361"/>
      <c r="Z16" s="361"/>
      <c r="AA16" s="361"/>
      <c r="AB16" s="362" t="s">
        <v>107</v>
      </c>
      <c r="AC16" s="362"/>
      <c r="AD16" s="362"/>
      <c r="AE16" s="362"/>
      <c r="AF16" s="361" t="s">
        <v>46</v>
      </c>
      <c r="AG16" s="361"/>
      <c r="AH16" s="361"/>
      <c r="AI16" s="361"/>
      <c r="AJ16" s="362" t="s">
        <v>107</v>
      </c>
      <c r="AK16" s="362"/>
      <c r="AL16" s="362"/>
      <c r="AM16" s="362"/>
      <c r="AN16" s="361" t="s">
        <v>489</v>
      </c>
      <c r="AO16" s="361"/>
      <c r="AP16" s="361"/>
      <c r="AQ16" s="361"/>
      <c r="AR16" s="362" t="s">
        <v>14</v>
      </c>
      <c r="AS16" s="362"/>
      <c r="AT16" s="362"/>
      <c r="AU16" s="362"/>
      <c r="AV16" s="361" t="s">
        <v>46</v>
      </c>
      <c r="AW16" s="361"/>
      <c r="AX16" s="361"/>
      <c r="AY16" s="361"/>
      <c r="AZ16" s="362" t="s">
        <v>14</v>
      </c>
      <c r="BA16" s="362"/>
      <c r="BB16" s="362"/>
      <c r="BC16" s="362"/>
      <c r="BD16" s="361" t="s">
        <v>46</v>
      </c>
      <c r="BE16" s="361"/>
      <c r="BF16" s="361"/>
      <c r="BG16" s="361"/>
      <c r="BH16" s="343"/>
    </row>
    <row r="17" spans="1:60" ht="60.75" customHeight="1" x14ac:dyDescent="0.25">
      <c r="A17" s="361"/>
      <c r="B17" s="361"/>
      <c r="C17" s="361"/>
      <c r="D17" s="187" t="s">
        <v>168</v>
      </c>
      <c r="E17" s="187" t="s">
        <v>169</v>
      </c>
      <c r="F17" s="187" t="s">
        <v>550</v>
      </c>
      <c r="G17" s="187" t="s">
        <v>295</v>
      </c>
      <c r="H17" s="187" t="s">
        <v>168</v>
      </c>
      <c r="I17" s="187" t="s">
        <v>169</v>
      </c>
      <c r="J17" s="187" t="s">
        <v>550</v>
      </c>
      <c r="K17" s="187" t="s">
        <v>295</v>
      </c>
      <c r="L17" s="187" t="s">
        <v>168</v>
      </c>
      <c r="M17" s="187" t="s">
        <v>169</v>
      </c>
      <c r="N17" s="187" t="s">
        <v>550</v>
      </c>
      <c r="O17" s="187" t="s">
        <v>295</v>
      </c>
      <c r="P17" s="187" t="s">
        <v>168</v>
      </c>
      <c r="Q17" s="187" t="s">
        <v>169</v>
      </c>
      <c r="R17" s="187" t="s">
        <v>550</v>
      </c>
      <c r="S17" s="187" t="s">
        <v>295</v>
      </c>
      <c r="T17" s="187" t="s">
        <v>168</v>
      </c>
      <c r="U17" s="187" t="s">
        <v>169</v>
      </c>
      <c r="V17" s="187" t="s">
        <v>550</v>
      </c>
      <c r="W17" s="187" t="s">
        <v>295</v>
      </c>
      <c r="X17" s="187" t="s">
        <v>168</v>
      </c>
      <c r="Y17" s="187" t="s">
        <v>169</v>
      </c>
      <c r="Z17" s="187" t="s">
        <v>550</v>
      </c>
      <c r="AA17" s="187" t="s">
        <v>295</v>
      </c>
      <c r="AB17" s="187" t="s">
        <v>168</v>
      </c>
      <c r="AC17" s="187" t="s">
        <v>169</v>
      </c>
      <c r="AD17" s="187" t="s">
        <v>550</v>
      </c>
      <c r="AE17" s="187" t="s">
        <v>295</v>
      </c>
      <c r="AF17" s="187" t="s">
        <v>168</v>
      </c>
      <c r="AG17" s="187" t="s">
        <v>169</v>
      </c>
      <c r="AH17" s="187" t="s">
        <v>550</v>
      </c>
      <c r="AI17" s="187" t="s">
        <v>295</v>
      </c>
      <c r="AJ17" s="187" t="s">
        <v>168</v>
      </c>
      <c r="AK17" s="187" t="s">
        <v>169</v>
      </c>
      <c r="AL17" s="187" t="s">
        <v>550</v>
      </c>
      <c r="AM17" s="187" t="s">
        <v>295</v>
      </c>
      <c r="AN17" s="187" t="s">
        <v>168</v>
      </c>
      <c r="AO17" s="187" t="s">
        <v>169</v>
      </c>
      <c r="AP17" s="187" t="s">
        <v>550</v>
      </c>
      <c r="AQ17" s="187" t="s">
        <v>295</v>
      </c>
      <c r="AR17" s="187" t="s">
        <v>168</v>
      </c>
      <c r="AS17" s="187" t="s">
        <v>169</v>
      </c>
      <c r="AT17" s="187" t="s">
        <v>550</v>
      </c>
      <c r="AU17" s="187" t="s">
        <v>295</v>
      </c>
      <c r="AV17" s="187" t="s">
        <v>168</v>
      </c>
      <c r="AW17" s="187" t="s">
        <v>169</v>
      </c>
      <c r="AX17" s="187" t="s">
        <v>550</v>
      </c>
      <c r="AY17" s="187" t="s">
        <v>295</v>
      </c>
      <c r="AZ17" s="187" t="s">
        <v>168</v>
      </c>
      <c r="BA17" s="187" t="s">
        <v>169</v>
      </c>
      <c r="BB17" s="187" t="s">
        <v>550</v>
      </c>
      <c r="BC17" s="187" t="s">
        <v>295</v>
      </c>
      <c r="BD17" s="187" t="s">
        <v>168</v>
      </c>
      <c r="BE17" s="187" t="s">
        <v>169</v>
      </c>
      <c r="BF17" s="187" t="s">
        <v>550</v>
      </c>
      <c r="BG17" s="187" t="s">
        <v>295</v>
      </c>
      <c r="BH17" s="343"/>
    </row>
    <row r="18" spans="1:60" x14ac:dyDescent="0.25">
      <c r="A18" s="283">
        <v>1</v>
      </c>
      <c r="B18" s="283">
        <v>2</v>
      </c>
      <c r="C18" s="283">
        <v>3</v>
      </c>
      <c r="D18" s="188" t="s">
        <v>33</v>
      </c>
      <c r="E18" s="188" t="s">
        <v>34</v>
      </c>
      <c r="F18" s="188" t="s">
        <v>35</v>
      </c>
      <c r="G18" s="188" t="s">
        <v>36</v>
      </c>
      <c r="H18" s="188" t="s">
        <v>55</v>
      </c>
      <c r="I18" s="188" t="s">
        <v>56</v>
      </c>
      <c r="J18" s="188" t="s">
        <v>57</v>
      </c>
      <c r="K18" s="188" t="s">
        <v>58</v>
      </c>
      <c r="L18" s="188" t="s">
        <v>296</v>
      </c>
      <c r="M18" s="188" t="s">
        <v>297</v>
      </c>
      <c r="N18" s="188" t="s">
        <v>298</v>
      </c>
      <c r="O18" s="188" t="s">
        <v>299</v>
      </c>
      <c r="P18" s="188" t="s">
        <v>300</v>
      </c>
      <c r="Q18" s="188" t="s">
        <v>301</v>
      </c>
      <c r="R18" s="188" t="s">
        <v>302</v>
      </c>
      <c r="S18" s="188" t="s">
        <v>303</v>
      </c>
      <c r="T18" s="188" t="s">
        <v>75</v>
      </c>
      <c r="U18" s="188" t="s">
        <v>76</v>
      </c>
      <c r="V18" s="188" t="s">
        <v>77</v>
      </c>
      <c r="W18" s="188" t="s">
        <v>78</v>
      </c>
      <c r="X18" s="188" t="s">
        <v>81</v>
      </c>
      <c r="Y18" s="188" t="s">
        <v>82</v>
      </c>
      <c r="Z18" s="188" t="s">
        <v>83</v>
      </c>
      <c r="AA18" s="188" t="s">
        <v>84</v>
      </c>
      <c r="AB18" s="188" t="s">
        <v>304</v>
      </c>
      <c r="AC18" s="188" t="s">
        <v>305</v>
      </c>
      <c r="AD18" s="188" t="s">
        <v>306</v>
      </c>
      <c r="AE18" s="188" t="s">
        <v>307</v>
      </c>
      <c r="AF18" s="188" t="s">
        <v>308</v>
      </c>
      <c r="AG18" s="188" t="s">
        <v>309</v>
      </c>
      <c r="AH18" s="188" t="s">
        <v>310</v>
      </c>
      <c r="AI18" s="188" t="s">
        <v>311</v>
      </c>
      <c r="AJ18" s="188" t="s">
        <v>312</v>
      </c>
      <c r="AK18" s="188" t="s">
        <v>313</v>
      </c>
      <c r="AL18" s="188" t="s">
        <v>314</v>
      </c>
      <c r="AM18" s="188" t="s">
        <v>315</v>
      </c>
      <c r="AN18" s="188" t="s">
        <v>316</v>
      </c>
      <c r="AO18" s="188" t="s">
        <v>317</v>
      </c>
      <c r="AP18" s="188" t="s">
        <v>318</v>
      </c>
      <c r="AQ18" s="188" t="s">
        <v>319</v>
      </c>
      <c r="AR18" s="188" t="s">
        <v>619</v>
      </c>
      <c r="AS18" s="188" t="s">
        <v>620</v>
      </c>
      <c r="AT18" s="188" t="s">
        <v>621</v>
      </c>
      <c r="AU18" s="188" t="s">
        <v>622</v>
      </c>
      <c r="AV18" s="188" t="s">
        <v>623</v>
      </c>
      <c r="AW18" s="188" t="s">
        <v>624</v>
      </c>
      <c r="AX18" s="188" t="s">
        <v>625</v>
      </c>
      <c r="AY18" s="188" t="s">
        <v>626</v>
      </c>
      <c r="AZ18" s="188" t="s">
        <v>88</v>
      </c>
      <c r="BA18" s="188" t="s">
        <v>89</v>
      </c>
      <c r="BB18" s="188" t="s">
        <v>90</v>
      </c>
      <c r="BC18" s="188" t="s">
        <v>91</v>
      </c>
      <c r="BD18" s="188" t="s">
        <v>94</v>
      </c>
      <c r="BE18" s="188" t="s">
        <v>95</v>
      </c>
      <c r="BF18" s="188" t="s">
        <v>96</v>
      </c>
      <c r="BG18" s="188" t="s">
        <v>97</v>
      </c>
      <c r="BH18" s="197">
        <v>8</v>
      </c>
    </row>
    <row r="19" spans="1:60" ht="26.25" customHeight="1" x14ac:dyDescent="0.25">
      <c r="A19" s="60">
        <v>0</v>
      </c>
      <c r="B19" s="195" t="s">
        <v>217</v>
      </c>
      <c r="C19" s="283" t="s">
        <v>276</v>
      </c>
      <c r="D19" s="65" t="s">
        <v>275</v>
      </c>
      <c r="E19" s="65" t="s">
        <v>275</v>
      </c>
      <c r="F19" s="194">
        <f>F22</f>
        <v>85.8</v>
      </c>
      <c r="G19" s="194">
        <f>G24</f>
        <v>2387</v>
      </c>
      <c r="H19" s="65" t="s">
        <v>275</v>
      </c>
      <c r="I19" s="65" t="s">
        <v>275</v>
      </c>
      <c r="J19" s="65" t="s">
        <v>275</v>
      </c>
      <c r="K19" s="221">
        <f>K59</f>
        <v>2244</v>
      </c>
      <c r="L19" s="65" t="s">
        <v>275</v>
      </c>
      <c r="M19" s="65" t="s">
        <v>275</v>
      </c>
      <c r="N19" s="65" t="s">
        <v>275</v>
      </c>
      <c r="O19" s="221">
        <f>O59</f>
        <v>2322</v>
      </c>
      <c r="P19" s="65" t="s">
        <v>275</v>
      </c>
      <c r="Q19" s="65" t="s">
        <v>275</v>
      </c>
      <c r="R19" s="65" t="s">
        <v>275</v>
      </c>
      <c r="S19" s="221">
        <f>S59</f>
        <v>2322</v>
      </c>
      <c r="T19" s="65" t="s">
        <v>275</v>
      </c>
      <c r="U19" s="65" t="s">
        <v>275</v>
      </c>
      <c r="V19" s="65" t="s">
        <v>275</v>
      </c>
      <c r="W19" s="221">
        <f>W59</f>
        <v>2240</v>
      </c>
      <c r="X19" s="65" t="s">
        <v>275</v>
      </c>
      <c r="Y19" s="65" t="s">
        <v>275</v>
      </c>
      <c r="Z19" s="65" t="s">
        <v>275</v>
      </c>
      <c r="AA19" s="221">
        <f>AA59</f>
        <v>2244</v>
      </c>
      <c r="AB19" s="65" t="s">
        <v>275</v>
      </c>
      <c r="AC19" s="65" t="s">
        <v>275</v>
      </c>
      <c r="AD19" s="194" t="s">
        <v>275</v>
      </c>
      <c r="AE19" s="194">
        <f>AE24</f>
        <v>44</v>
      </c>
      <c r="AF19" s="65" t="s">
        <v>275</v>
      </c>
      <c r="AG19" s="65" t="s">
        <v>275</v>
      </c>
      <c r="AH19" s="65" t="s">
        <v>275</v>
      </c>
      <c r="AI19" s="65" t="str">
        <f>AI24</f>
        <v>нд</v>
      </c>
      <c r="AJ19" s="65" t="s">
        <v>275</v>
      </c>
      <c r="AK19" s="65" t="s">
        <v>275</v>
      </c>
      <c r="AL19" s="194">
        <f>AL22</f>
        <v>85.8</v>
      </c>
      <c r="AM19" s="194">
        <f>AM24</f>
        <v>63</v>
      </c>
      <c r="AN19" s="65" t="s">
        <v>275</v>
      </c>
      <c r="AO19" s="65" t="s">
        <v>275</v>
      </c>
      <c r="AP19" s="65" t="s">
        <v>275</v>
      </c>
      <c r="AQ19" s="65" t="str">
        <f>AQ24</f>
        <v>нд</v>
      </c>
      <c r="AR19" s="65" t="s">
        <v>275</v>
      </c>
      <c r="AS19" s="65" t="s">
        <v>275</v>
      </c>
      <c r="AT19" s="194" t="s">
        <v>275</v>
      </c>
      <c r="AU19" s="194">
        <f>AU24</f>
        <v>40</v>
      </c>
      <c r="AV19" s="65" t="s">
        <v>275</v>
      </c>
      <c r="AW19" s="65" t="s">
        <v>275</v>
      </c>
      <c r="AX19" s="65" t="s">
        <v>275</v>
      </c>
      <c r="AY19" s="65" t="str">
        <f>AY24</f>
        <v>нд</v>
      </c>
      <c r="AZ19" s="65" t="s">
        <v>275</v>
      </c>
      <c r="BA19" s="65" t="s">
        <v>275</v>
      </c>
      <c r="BB19" s="194">
        <f>BB22</f>
        <v>85.8</v>
      </c>
      <c r="BC19" s="65">
        <f>BC24</f>
        <v>2387</v>
      </c>
      <c r="BD19" s="65" t="s">
        <v>275</v>
      </c>
      <c r="BE19" s="65" t="s">
        <v>275</v>
      </c>
      <c r="BF19" s="65" t="s">
        <v>275</v>
      </c>
      <c r="BG19" s="221">
        <f>BG59</f>
        <v>2244</v>
      </c>
      <c r="BH19" s="198" t="s">
        <v>275</v>
      </c>
    </row>
    <row r="20" spans="1:60" x14ac:dyDescent="0.25">
      <c r="A20" s="61" t="s">
        <v>268</v>
      </c>
      <c r="B20" s="62" t="s">
        <v>226</v>
      </c>
      <c r="C20" s="283" t="s">
        <v>276</v>
      </c>
      <c r="D20" s="65" t="s">
        <v>275</v>
      </c>
      <c r="E20" s="65" t="s">
        <v>275</v>
      </c>
      <c r="F20" s="65" t="s">
        <v>275</v>
      </c>
      <c r="G20" s="65" t="s">
        <v>275</v>
      </c>
      <c r="H20" s="65" t="s">
        <v>275</v>
      </c>
      <c r="I20" s="65" t="s">
        <v>275</v>
      </c>
      <c r="J20" s="65" t="s">
        <v>275</v>
      </c>
      <c r="K20" s="65" t="s">
        <v>275</v>
      </c>
      <c r="L20" s="65" t="s">
        <v>275</v>
      </c>
      <c r="M20" s="65" t="s">
        <v>275</v>
      </c>
      <c r="N20" s="65" t="s">
        <v>275</v>
      </c>
      <c r="O20" s="65" t="s">
        <v>275</v>
      </c>
      <c r="P20" s="65" t="s">
        <v>275</v>
      </c>
      <c r="Q20" s="65" t="s">
        <v>275</v>
      </c>
      <c r="R20" s="65" t="s">
        <v>275</v>
      </c>
      <c r="S20" s="65" t="s">
        <v>275</v>
      </c>
      <c r="T20" s="65" t="s">
        <v>275</v>
      </c>
      <c r="U20" s="65" t="s">
        <v>275</v>
      </c>
      <c r="V20" s="65" t="s">
        <v>275</v>
      </c>
      <c r="W20" s="65" t="s">
        <v>275</v>
      </c>
      <c r="X20" s="65" t="s">
        <v>275</v>
      </c>
      <c r="Y20" s="65" t="s">
        <v>275</v>
      </c>
      <c r="Z20" s="65" t="s">
        <v>275</v>
      </c>
      <c r="AA20" s="65" t="s">
        <v>275</v>
      </c>
      <c r="AB20" s="65" t="s">
        <v>275</v>
      </c>
      <c r="AC20" s="65" t="s">
        <v>275</v>
      </c>
      <c r="AD20" s="65" t="s">
        <v>275</v>
      </c>
      <c r="AE20" s="65" t="s">
        <v>275</v>
      </c>
      <c r="AF20" s="65" t="s">
        <v>275</v>
      </c>
      <c r="AG20" s="65" t="s">
        <v>275</v>
      </c>
      <c r="AH20" s="65" t="s">
        <v>275</v>
      </c>
      <c r="AI20" s="65" t="s">
        <v>275</v>
      </c>
      <c r="AJ20" s="65" t="s">
        <v>275</v>
      </c>
      <c r="AK20" s="65" t="s">
        <v>275</v>
      </c>
      <c r="AL20" s="65" t="s">
        <v>275</v>
      </c>
      <c r="AM20" s="65" t="s">
        <v>275</v>
      </c>
      <c r="AN20" s="65" t="s">
        <v>275</v>
      </c>
      <c r="AO20" s="65" t="s">
        <v>275</v>
      </c>
      <c r="AP20" s="65" t="s">
        <v>275</v>
      </c>
      <c r="AQ20" s="65" t="s">
        <v>275</v>
      </c>
      <c r="AR20" s="65" t="s">
        <v>275</v>
      </c>
      <c r="AS20" s="65" t="s">
        <v>275</v>
      </c>
      <c r="AT20" s="65" t="s">
        <v>275</v>
      </c>
      <c r="AU20" s="65" t="s">
        <v>275</v>
      </c>
      <c r="AV20" s="65" t="s">
        <v>275</v>
      </c>
      <c r="AW20" s="65" t="s">
        <v>275</v>
      </c>
      <c r="AX20" s="65" t="s">
        <v>275</v>
      </c>
      <c r="AY20" s="65" t="s">
        <v>275</v>
      </c>
      <c r="AZ20" s="65" t="s">
        <v>275</v>
      </c>
      <c r="BA20" s="65" t="s">
        <v>275</v>
      </c>
      <c r="BB20" s="65" t="s">
        <v>275</v>
      </c>
      <c r="BC20" s="65" t="s">
        <v>275</v>
      </c>
      <c r="BD20" s="65" t="s">
        <v>275</v>
      </c>
      <c r="BE20" s="65" t="s">
        <v>275</v>
      </c>
      <c r="BF20" s="65" t="s">
        <v>275</v>
      </c>
      <c r="BG20" s="65" t="s">
        <v>275</v>
      </c>
      <c r="BH20" s="154" t="s">
        <v>275</v>
      </c>
    </row>
    <row r="21" spans="1:60" ht="31.5" x14ac:dyDescent="0.25">
      <c r="A21" s="61" t="s">
        <v>269</v>
      </c>
      <c r="B21" s="62" t="s">
        <v>227</v>
      </c>
      <c r="C21" s="283" t="s">
        <v>276</v>
      </c>
      <c r="D21" s="65" t="s">
        <v>275</v>
      </c>
      <c r="E21" s="65" t="s">
        <v>275</v>
      </c>
      <c r="F21" s="65" t="s">
        <v>275</v>
      </c>
      <c r="G21" s="65" t="s">
        <v>275</v>
      </c>
      <c r="H21" s="65" t="s">
        <v>275</v>
      </c>
      <c r="I21" s="65" t="s">
        <v>275</v>
      </c>
      <c r="J21" s="65" t="s">
        <v>275</v>
      </c>
      <c r="K21" s="65" t="s">
        <v>275</v>
      </c>
      <c r="L21" s="65" t="s">
        <v>275</v>
      </c>
      <c r="M21" s="65" t="s">
        <v>275</v>
      </c>
      <c r="N21" s="65" t="s">
        <v>275</v>
      </c>
      <c r="O21" s="65" t="s">
        <v>275</v>
      </c>
      <c r="P21" s="65" t="s">
        <v>275</v>
      </c>
      <c r="Q21" s="65" t="s">
        <v>275</v>
      </c>
      <c r="R21" s="65" t="s">
        <v>275</v>
      </c>
      <c r="S21" s="65" t="s">
        <v>275</v>
      </c>
      <c r="T21" s="65" t="s">
        <v>275</v>
      </c>
      <c r="U21" s="65" t="s">
        <v>275</v>
      </c>
      <c r="V21" s="65" t="s">
        <v>275</v>
      </c>
      <c r="W21" s="65" t="s">
        <v>275</v>
      </c>
      <c r="X21" s="65" t="s">
        <v>275</v>
      </c>
      <c r="Y21" s="65" t="s">
        <v>275</v>
      </c>
      <c r="Z21" s="65" t="s">
        <v>275</v>
      </c>
      <c r="AA21" s="65" t="s">
        <v>275</v>
      </c>
      <c r="AB21" s="65" t="s">
        <v>275</v>
      </c>
      <c r="AC21" s="65" t="s">
        <v>275</v>
      </c>
      <c r="AD21" s="65" t="s">
        <v>275</v>
      </c>
      <c r="AE21" s="65" t="s">
        <v>275</v>
      </c>
      <c r="AF21" s="65" t="s">
        <v>275</v>
      </c>
      <c r="AG21" s="65" t="s">
        <v>275</v>
      </c>
      <c r="AH21" s="65" t="s">
        <v>275</v>
      </c>
      <c r="AI21" s="65" t="s">
        <v>275</v>
      </c>
      <c r="AJ21" s="65" t="s">
        <v>275</v>
      </c>
      <c r="AK21" s="65" t="s">
        <v>275</v>
      </c>
      <c r="AL21" s="65" t="s">
        <v>275</v>
      </c>
      <c r="AM21" s="65" t="s">
        <v>275</v>
      </c>
      <c r="AN21" s="65" t="s">
        <v>275</v>
      </c>
      <c r="AO21" s="65" t="s">
        <v>275</v>
      </c>
      <c r="AP21" s="65" t="s">
        <v>275</v>
      </c>
      <c r="AQ21" s="65" t="s">
        <v>275</v>
      </c>
      <c r="AR21" s="65" t="s">
        <v>275</v>
      </c>
      <c r="AS21" s="65" t="s">
        <v>275</v>
      </c>
      <c r="AT21" s="65" t="s">
        <v>275</v>
      </c>
      <c r="AU21" s="65" t="s">
        <v>275</v>
      </c>
      <c r="AV21" s="65" t="s">
        <v>275</v>
      </c>
      <c r="AW21" s="65" t="s">
        <v>275</v>
      </c>
      <c r="AX21" s="65" t="s">
        <v>275</v>
      </c>
      <c r="AY21" s="65" t="s">
        <v>275</v>
      </c>
      <c r="AZ21" s="65" t="s">
        <v>275</v>
      </c>
      <c r="BA21" s="65" t="s">
        <v>275</v>
      </c>
      <c r="BB21" s="65" t="s">
        <v>275</v>
      </c>
      <c r="BC21" s="65" t="s">
        <v>275</v>
      </c>
      <c r="BD21" s="65" t="s">
        <v>275</v>
      </c>
      <c r="BE21" s="65" t="s">
        <v>275</v>
      </c>
      <c r="BF21" s="65" t="s">
        <v>275</v>
      </c>
      <c r="BG21" s="65" t="s">
        <v>275</v>
      </c>
      <c r="BH21" s="154" t="s">
        <v>275</v>
      </c>
    </row>
    <row r="22" spans="1:60" ht="36.75" customHeight="1" x14ac:dyDescent="0.25">
      <c r="A22" s="61" t="s">
        <v>270</v>
      </c>
      <c r="B22" s="62" t="s">
        <v>228</v>
      </c>
      <c r="C22" s="283" t="s">
        <v>276</v>
      </c>
      <c r="D22" s="65" t="str">
        <f>D39</f>
        <v>нд</v>
      </c>
      <c r="E22" s="65" t="str">
        <f t="shared" ref="E22:BH22" si="0">E39</f>
        <v>нд</v>
      </c>
      <c r="F22" s="65">
        <f t="shared" si="0"/>
        <v>85.8</v>
      </c>
      <c r="G22" s="65" t="str">
        <f t="shared" si="0"/>
        <v>нд</v>
      </c>
      <c r="H22" s="65" t="str">
        <f t="shared" si="0"/>
        <v>нд</v>
      </c>
      <c r="I22" s="65" t="str">
        <f t="shared" si="0"/>
        <v>нд</v>
      </c>
      <c r="J22" s="65" t="str">
        <f t="shared" si="0"/>
        <v>нд</v>
      </c>
      <c r="K22" s="65" t="str">
        <f t="shared" ref="K22" si="1">K39</f>
        <v>нд</v>
      </c>
      <c r="L22" s="65" t="str">
        <f t="shared" si="0"/>
        <v>нд</v>
      </c>
      <c r="M22" s="65" t="str">
        <f t="shared" si="0"/>
        <v>нд</v>
      </c>
      <c r="N22" s="65" t="str">
        <f t="shared" si="0"/>
        <v>нд</v>
      </c>
      <c r="O22" s="65" t="str">
        <f t="shared" si="0"/>
        <v>нд</v>
      </c>
      <c r="P22" s="65" t="str">
        <f t="shared" si="0"/>
        <v>нд</v>
      </c>
      <c r="Q22" s="65" t="str">
        <f t="shared" si="0"/>
        <v>нд</v>
      </c>
      <c r="R22" s="65" t="str">
        <f t="shared" si="0"/>
        <v>нд</v>
      </c>
      <c r="S22" s="65" t="str">
        <f t="shared" si="0"/>
        <v>нд</v>
      </c>
      <c r="T22" s="65" t="str">
        <f t="shared" si="0"/>
        <v>нд</v>
      </c>
      <c r="U22" s="65" t="str">
        <f t="shared" si="0"/>
        <v>нд</v>
      </c>
      <c r="V22" s="65" t="str">
        <f t="shared" si="0"/>
        <v>нд</v>
      </c>
      <c r="W22" s="65" t="str">
        <f t="shared" si="0"/>
        <v>нд</v>
      </c>
      <c r="X22" s="65" t="str">
        <f t="shared" si="0"/>
        <v>нд</v>
      </c>
      <c r="Y22" s="65" t="str">
        <f t="shared" si="0"/>
        <v>нд</v>
      </c>
      <c r="Z22" s="65" t="str">
        <f t="shared" si="0"/>
        <v>нд</v>
      </c>
      <c r="AA22" s="65" t="str">
        <f t="shared" si="0"/>
        <v>нд</v>
      </c>
      <c r="AB22" s="65" t="str">
        <f t="shared" si="0"/>
        <v>нд</v>
      </c>
      <c r="AC22" s="65" t="str">
        <f t="shared" si="0"/>
        <v>нд</v>
      </c>
      <c r="AD22" s="65" t="str">
        <f t="shared" si="0"/>
        <v>нд</v>
      </c>
      <c r="AE22" s="65" t="str">
        <f t="shared" si="0"/>
        <v>нд</v>
      </c>
      <c r="AF22" s="65" t="str">
        <f t="shared" si="0"/>
        <v>нд</v>
      </c>
      <c r="AG22" s="65" t="str">
        <f t="shared" si="0"/>
        <v>нд</v>
      </c>
      <c r="AH22" s="65" t="str">
        <f t="shared" si="0"/>
        <v>нд</v>
      </c>
      <c r="AI22" s="65" t="str">
        <f t="shared" si="0"/>
        <v>нд</v>
      </c>
      <c r="AJ22" s="65" t="str">
        <f t="shared" si="0"/>
        <v>нд</v>
      </c>
      <c r="AK22" s="65" t="str">
        <f t="shared" si="0"/>
        <v>нд</v>
      </c>
      <c r="AL22" s="65">
        <f t="shared" si="0"/>
        <v>85.8</v>
      </c>
      <c r="AM22" s="65" t="str">
        <f t="shared" si="0"/>
        <v>нд</v>
      </c>
      <c r="AN22" s="65" t="str">
        <f t="shared" si="0"/>
        <v>нд</v>
      </c>
      <c r="AO22" s="65" t="str">
        <f t="shared" si="0"/>
        <v>нд</v>
      </c>
      <c r="AP22" s="65" t="str">
        <f t="shared" si="0"/>
        <v>нд</v>
      </c>
      <c r="AQ22" s="65" t="str">
        <f t="shared" si="0"/>
        <v>нд</v>
      </c>
      <c r="AR22" s="65" t="str">
        <f t="shared" si="0"/>
        <v>нд</v>
      </c>
      <c r="AS22" s="65" t="str">
        <f t="shared" si="0"/>
        <v>нд</v>
      </c>
      <c r="AT22" s="65" t="str">
        <f t="shared" si="0"/>
        <v>нд</v>
      </c>
      <c r="AU22" s="65" t="str">
        <f t="shared" si="0"/>
        <v>нд</v>
      </c>
      <c r="AV22" s="65" t="str">
        <f t="shared" si="0"/>
        <v>нд</v>
      </c>
      <c r="AW22" s="65" t="str">
        <f t="shared" si="0"/>
        <v>нд</v>
      </c>
      <c r="AX22" s="65" t="str">
        <f t="shared" si="0"/>
        <v>нд</v>
      </c>
      <c r="AY22" s="65" t="str">
        <f t="shared" si="0"/>
        <v>нд</v>
      </c>
      <c r="AZ22" s="65" t="str">
        <f t="shared" si="0"/>
        <v>нд</v>
      </c>
      <c r="BA22" s="65" t="str">
        <f t="shared" si="0"/>
        <v>нд</v>
      </c>
      <c r="BB22" s="65">
        <f t="shared" si="0"/>
        <v>85.8</v>
      </c>
      <c r="BC22" s="65" t="str">
        <f t="shared" si="0"/>
        <v>нд</v>
      </c>
      <c r="BD22" s="65" t="str">
        <f t="shared" si="0"/>
        <v>нд</v>
      </c>
      <c r="BE22" s="65" t="str">
        <f t="shared" si="0"/>
        <v>нд</v>
      </c>
      <c r="BF22" s="65" t="str">
        <f t="shared" si="0"/>
        <v>нд</v>
      </c>
      <c r="BG22" s="65" t="str">
        <f t="shared" si="0"/>
        <v>нд</v>
      </c>
      <c r="BH22" s="65" t="str">
        <f t="shared" si="0"/>
        <v>нд</v>
      </c>
    </row>
    <row r="23" spans="1:60" ht="31.5" x14ac:dyDescent="0.25">
      <c r="A23" s="61" t="s">
        <v>271</v>
      </c>
      <c r="B23" s="62" t="s">
        <v>229</v>
      </c>
      <c r="C23" s="283" t="s">
        <v>276</v>
      </c>
      <c r="D23" s="65" t="s">
        <v>275</v>
      </c>
      <c r="E23" s="65" t="s">
        <v>275</v>
      </c>
      <c r="F23" s="65" t="s">
        <v>275</v>
      </c>
      <c r="G23" s="65" t="s">
        <v>275</v>
      </c>
      <c r="H23" s="65" t="s">
        <v>275</v>
      </c>
      <c r="I23" s="65" t="s">
        <v>275</v>
      </c>
      <c r="J23" s="65" t="s">
        <v>275</v>
      </c>
      <c r="K23" s="65" t="s">
        <v>275</v>
      </c>
      <c r="L23" s="65" t="s">
        <v>275</v>
      </c>
      <c r="M23" s="65" t="s">
        <v>275</v>
      </c>
      <c r="N23" s="65" t="s">
        <v>275</v>
      </c>
      <c r="O23" s="65" t="s">
        <v>275</v>
      </c>
      <c r="P23" s="65" t="s">
        <v>275</v>
      </c>
      <c r="Q23" s="65" t="s">
        <v>275</v>
      </c>
      <c r="R23" s="65" t="s">
        <v>275</v>
      </c>
      <c r="S23" s="65" t="s">
        <v>275</v>
      </c>
      <c r="T23" s="65" t="s">
        <v>275</v>
      </c>
      <c r="U23" s="65" t="s">
        <v>275</v>
      </c>
      <c r="V23" s="65" t="s">
        <v>275</v>
      </c>
      <c r="W23" s="65" t="s">
        <v>275</v>
      </c>
      <c r="X23" s="65" t="s">
        <v>275</v>
      </c>
      <c r="Y23" s="65" t="s">
        <v>275</v>
      </c>
      <c r="Z23" s="65" t="s">
        <v>275</v>
      </c>
      <c r="AA23" s="65" t="s">
        <v>275</v>
      </c>
      <c r="AB23" s="65" t="s">
        <v>275</v>
      </c>
      <c r="AC23" s="65" t="s">
        <v>275</v>
      </c>
      <c r="AD23" s="65" t="s">
        <v>275</v>
      </c>
      <c r="AE23" s="65" t="s">
        <v>275</v>
      </c>
      <c r="AF23" s="65" t="s">
        <v>275</v>
      </c>
      <c r="AG23" s="65" t="s">
        <v>275</v>
      </c>
      <c r="AH23" s="65" t="s">
        <v>275</v>
      </c>
      <c r="AI23" s="65" t="s">
        <v>275</v>
      </c>
      <c r="AJ23" s="65" t="s">
        <v>275</v>
      </c>
      <c r="AK23" s="65" t="s">
        <v>275</v>
      </c>
      <c r="AL23" s="65" t="s">
        <v>275</v>
      </c>
      <c r="AM23" s="65" t="s">
        <v>275</v>
      </c>
      <c r="AN23" s="65" t="s">
        <v>275</v>
      </c>
      <c r="AO23" s="65" t="s">
        <v>275</v>
      </c>
      <c r="AP23" s="65" t="s">
        <v>275</v>
      </c>
      <c r="AQ23" s="65" t="s">
        <v>275</v>
      </c>
      <c r="AR23" s="65" t="s">
        <v>275</v>
      </c>
      <c r="AS23" s="65" t="s">
        <v>275</v>
      </c>
      <c r="AT23" s="65" t="s">
        <v>275</v>
      </c>
      <c r="AU23" s="65" t="s">
        <v>275</v>
      </c>
      <c r="AV23" s="65" t="s">
        <v>275</v>
      </c>
      <c r="AW23" s="65" t="s">
        <v>275</v>
      </c>
      <c r="AX23" s="65" t="s">
        <v>275</v>
      </c>
      <c r="AY23" s="65" t="s">
        <v>275</v>
      </c>
      <c r="AZ23" s="65" t="s">
        <v>275</v>
      </c>
      <c r="BA23" s="65" t="s">
        <v>275</v>
      </c>
      <c r="BB23" s="65" t="s">
        <v>275</v>
      </c>
      <c r="BC23" s="65" t="s">
        <v>275</v>
      </c>
      <c r="BD23" s="65" t="s">
        <v>275</v>
      </c>
      <c r="BE23" s="65" t="s">
        <v>275</v>
      </c>
      <c r="BF23" s="65" t="s">
        <v>275</v>
      </c>
      <c r="BG23" s="65" t="s">
        <v>275</v>
      </c>
      <c r="BH23" s="154" t="s">
        <v>275</v>
      </c>
    </row>
    <row r="24" spans="1:60" ht="36.75" customHeight="1" x14ac:dyDescent="0.25">
      <c r="A24" s="61" t="s">
        <v>272</v>
      </c>
      <c r="B24" s="62" t="s">
        <v>230</v>
      </c>
      <c r="C24" s="283" t="s">
        <v>276</v>
      </c>
      <c r="D24" s="65" t="str">
        <f>D59</f>
        <v>нд</v>
      </c>
      <c r="E24" s="65" t="str">
        <f t="shared" ref="E24:BG24" si="2">E59</f>
        <v>нд</v>
      </c>
      <c r="F24" s="65" t="str">
        <f t="shared" si="2"/>
        <v>нд</v>
      </c>
      <c r="G24" s="65">
        <f>G59</f>
        <v>2387</v>
      </c>
      <c r="H24" s="65" t="str">
        <f t="shared" si="2"/>
        <v>нд</v>
      </c>
      <c r="I24" s="65" t="str">
        <f t="shared" si="2"/>
        <v>нд</v>
      </c>
      <c r="J24" s="65" t="str">
        <f t="shared" si="2"/>
        <v>нд</v>
      </c>
      <c r="K24" s="221">
        <f t="shared" ref="K24" si="3">K59</f>
        <v>2244</v>
      </c>
      <c r="L24" s="65" t="str">
        <f t="shared" si="2"/>
        <v>нд</v>
      </c>
      <c r="M24" s="65" t="str">
        <f t="shared" si="2"/>
        <v>нд</v>
      </c>
      <c r="N24" s="65" t="str">
        <f t="shared" si="2"/>
        <v>нд</v>
      </c>
      <c r="O24" s="221">
        <f t="shared" si="2"/>
        <v>2322</v>
      </c>
      <c r="P24" s="65" t="str">
        <f t="shared" si="2"/>
        <v>нд</v>
      </c>
      <c r="Q24" s="65" t="str">
        <f t="shared" si="2"/>
        <v>нд</v>
      </c>
      <c r="R24" s="65" t="str">
        <f t="shared" si="2"/>
        <v>нд</v>
      </c>
      <c r="S24" s="221">
        <f t="shared" si="2"/>
        <v>2322</v>
      </c>
      <c r="T24" s="65" t="str">
        <f t="shared" si="2"/>
        <v>нд</v>
      </c>
      <c r="U24" s="65" t="str">
        <f t="shared" si="2"/>
        <v>нд</v>
      </c>
      <c r="V24" s="65" t="str">
        <f t="shared" si="2"/>
        <v>нд</v>
      </c>
      <c r="W24" s="221">
        <f t="shared" si="2"/>
        <v>2240</v>
      </c>
      <c r="X24" s="65" t="str">
        <f t="shared" si="2"/>
        <v>нд</v>
      </c>
      <c r="Y24" s="65" t="str">
        <f t="shared" si="2"/>
        <v>нд</v>
      </c>
      <c r="Z24" s="65" t="str">
        <f t="shared" si="2"/>
        <v>нд</v>
      </c>
      <c r="AA24" s="221">
        <f t="shared" si="2"/>
        <v>2244</v>
      </c>
      <c r="AB24" s="65" t="str">
        <f t="shared" si="2"/>
        <v>нд</v>
      </c>
      <c r="AC24" s="65" t="str">
        <f t="shared" si="2"/>
        <v>нд</v>
      </c>
      <c r="AD24" s="65" t="str">
        <f t="shared" si="2"/>
        <v>нд</v>
      </c>
      <c r="AE24" s="65">
        <f t="shared" si="2"/>
        <v>44</v>
      </c>
      <c r="AF24" s="65" t="str">
        <f t="shared" si="2"/>
        <v>нд</v>
      </c>
      <c r="AG24" s="65" t="str">
        <f t="shared" si="2"/>
        <v>нд</v>
      </c>
      <c r="AH24" s="65" t="str">
        <f t="shared" si="2"/>
        <v>нд</v>
      </c>
      <c r="AI24" s="65" t="str">
        <f t="shared" si="2"/>
        <v>нд</v>
      </c>
      <c r="AJ24" s="65" t="str">
        <f t="shared" si="2"/>
        <v>нд</v>
      </c>
      <c r="AK24" s="65" t="str">
        <f t="shared" si="2"/>
        <v>нд</v>
      </c>
      <c r="AL24" s="65" t="str">
        <f t="shared" si="2"/>
        <v>нд</v>
      </c>
      <c r="AM24" s="65">
        <f t="shared" si="2"/>
        <v>63</v>
      </c>
      <c r="AN24" s="65" t="str">
        <f t="shared" si="2"/>
        <v>нд</v>
      </c>
      <c r="AO24" s="65" t="str">
        <f t="shared" si="2"/>
        <v>нд</v>
      </c>
      <c r="AP24" s="65" t="str">
        <f t="shared" si="2"/>
        <v>нд</v>
      </c>
      <c r="AQ24" s="65" t="str">
        <f t="shared" si="2"/>
        <v>нд</v>
      </c>
      <c r="AR24" s="65" t="str">
        <f t="shared" si="2"/>
        <v>нд</v>
      </c>
      <c r="AS24" s="65" t="str">
        <f t="shared" si="2"/>
        <v>нд</v>
      </c>
      <c r="AT24" s="65" t="str">
        <f t="shared" si="2"/>
        <v>нд</v>
      </c>
      <c r="AU24" s="65">
        <f t="shared" si="2"/>
        <v>40</v>
      </c>
      <c r="AV24" s="65" t="str">
        <f t="shared" si="2"/>
        <v>нд</v>
      </c>
      <c r="AW24" s="65" t="str">
        <f t="shared" si="2"/>
        <v>нд</v>
      </c>
      <c r="AX24" s="65" t="str">
        <f t="shared" si="2"/>
        <v>нд</v>
      </c>
      <c r="AY24" s="65" t="str">
        <f t="shared" si="2"/>
        <v>нд</v>
      </c>
      <c r="AZ24" s="65" t="str">
        <f t="shared" si="2"/>
        <v>нд</v>
      </c>
      <c r="BA24" s="65" t="str">
        <f t="shared" si="2"/>
        <v>нд</v>
      </c>
      <c r="BB24" s="65" t="str">
        <f t="shared" si="2"/>
        <v>нд</v>
      </c>
      <c r="BC24" s="65">
        <f t="shared" si="2"/>
        <v>2387</v>
      </c>
      <c r="BD24" s="65" t="str">
        <f t="shared" si="2"/>
        <v>нд</v>
      </c>
      <c r="BE24" s="65" t="str">
        <f t="shared" si="2"/>
        <v>нд</v>
      </c>
      <c r="BF24" s="65" t="str">
        <f t="shared" si="2"/>
        <v>нд</v>
      </c>
      <c r="BG24" s="221">
        <f t="shared" si="2"/>
        <v>2244</v>
      </c>
      <c r="BH24" s="154" t="s">
        <v>275</v>
      </c>
    </row>
    <row r="25" spans="1:60" x14ac:dyDescent="0.25">
      <c r="A25" s="60" t="s">
        <v>215</v>
      </c>
      <c r="B25" s="60" t="s">
        <v>223</v>
      </c>
      <c r="C25" s="278" t="s">
        <v>275</v>
      </c>
      <c r="D25" s="278" t="s">
        <v>275</v>
      </c>
      <c r="E25" s="278" t="s">
        <v>275</v>
      </c>
      <c r="F25" s="278" t="s">
        <v>275</v>
      </c>
      <c r="G25" s="278" t="s">
        <v>275</v>
      </c>
      <c r="H25" s="278" t="s">
        <v>275</v>
      </c>
      <c r="I25" s="278" t="s">
        <v>275</v>
      </c>
      <c r="J25" s="278" t="s">
        <v>275</v>
      </c>
      <c r="K25" s="278" t="s">
        <v>275</v>
      </c>
      <c r="L25" s="278" t="s">
        <v>275</v>
      </c>
      <c r="M25" s="278" t="s">
        <v>275</v>
      </c>
      <c r="N25" s="278" t="s">
        <v>275</v>
      </c>
      <c r="O25" s="278" t="s">
        <v>275</v>
      </c>
      <c r="P25" s="278" t="s">
        <v>275</v>
      </c>
      <c r="Q25" s="278" t="s">
        <v>275</v>
      </c>
      <c r="R25" s="278" t="s">
        <v>275</v>
      </c>
      <c r="S25" s="278" t="s">
        <v>275</v>
      </c>
      <c r="T25" s="278" t="s">
        <v>275</v>
      </c>
      <c r="U25" s="278" t="s">
        <v>275</v>
      </c>
      <c r="V25" s="278" t="s">
        <v>275</v>
      </c>
      <c r="W25" s="278" t="s">
        <v>275</v>
      </c>
      <c r="X25" s="278" t="s">
        <v>275</v>
      </c>
      <c r="Y25" s="278" t="s">
        <v>275</v>
      </c>
      <c r="Z25" s="278" t="s">
        <v>275</v>
      </c>
      <c r="AA25" s="278" t="s">
        <v>275</v>
      </c>
      <c r="AB25" s="278" t="s">
        <v>275</v>
      </c>
      <c r="AC25" s="278" t="s">
        <v>275</v>
      </c>
      <c r="AD25" s="278" t="s">
        <v>275</v>
      </c>
      <c r="AE25" s="278" t="s">
        <v>275</v>
      </c>
      <c r="AF25" s="278" t="s">
        <v>275</v>
      </c>
      <c r="AG25" s="278" t="s">
        <v>275</v>
      </c>
      <c r="AH25" s="278" t="s">
        <v>275</v>
      </c>
      <c r="AI25" s="278" t="s">
        <v>275</v>
      </c>
      <c r="AJ25" s="278" t="s">
        <v>275</v>
      </c>
      <c r="AK25" s="278" t="s">
        <v>275</v>
      </c>
      <c r="AL25" s="278" t="s">
        <v>275</v>
      </c>
      <c r="AM25" s="278" t="s">
        <v>275</v>
      </c>
      <c r="AN25" s="278" t="s">
        <v>275</v>
      </c>
      <c r="AO25" s="278" t="s">
        <v>275</v>
      </c>
      <c r="AP25" s="278" t="s">
        <v>275</v>
      </c>
      <c r="AQ25" s="278" t="s">
        <v>275</v>
      </c>
      <c r="AR25" s="278" t="s">
        <v>275</v>
      </c>
      <c r="AS25" s="278" t="s">
        <v>275</v>
      </c>
      <c r="AT25" s="278" t="s">
        <v>275</v>
      </c>
      <c r="AU25" s="278" t="s">
        <v>275</v>
      </c>
      <c r="AV25" s="278" t="s">
        <v>275</v>
      </c>
      <c r="AW25" s="278" t="s">
        <v>275</v>
      </c>
      <c r="AX25" s="278" t="s">
        <v>275</v>
      </c>
      <c r="AY25" s="278" t="s">
        <v>275</v>
      </c>
      <c r="AZ25" s="278" t="s">
        <v>275</v>
      </c>
      <c r="BA25" s="278" t="s">
        <v>275</v>
      </c>
      <c r="BB25" s="278" t="s">
        <v>275</v>
      </c>
      <c r="BC25" s="278" t="s">
        <v>275</v>
      </c>
      <c r="BD25" s="278" t="s">
        <v>275</v>
      </c>
      <c r="BE25" s="278" t="s">
        <v>275</v>
      </c>
      <c r="BF25" s="278" t="s">
        <v>275</v>
      </c>
      <c r="BG25" s="278" t="s">
        <v>275</v>
      </c>
      <c r="BH25" s="281" t="s">
        <v>275</v>
      </c>
    </row>
    <row r="26" spans="1:60" x14ac:dyDescent="0.25">
      <c r="A26" s="278" t="s">
        <v>224</v>
      </c>
      <c r="B26" s="59" t="s">
        <v>218</v>
      </c>
      <c r="C26" s="283" t="s">
        <v>276</v>
      </c>
      <c r="D26" s="278" t="s">
        <v>275</v>
      </c>
      <c r="E26" s="278" t="s">
        <v>275</v>
      </c>
      <c r="F26" s="278" t="s">
        <v>275</v>
      </c>
      <c r="G26" s="278" t="s">
        <v>275</v>
      </c>
      <c r="H26" s="278" t="s">
        <v>275</v>
      </c>
      <c r="I26" s="278" t="s">
        <v>275</v>
      </c>
      <c r="J26" s="278" t="s">
        <v>275</v>
      </c>
      <c r="K26" s="278" t="s">
        <v>275</v>
      </c>
      <c r="L26" s="278" t="s">
        <v>275</v>
      </c>
      <c r="M26" s="278" t="s">
        <v>275</v>
      </c>
      <c r="N26" s="278" t="s">
        <v>275</v>
      </c>
      <c r="O26" s="278" t="s">
        <v>275</v>
      </c>
      <c r="P26" s="278" t="s">
        <v>275</v>
      </c>
      <c r="Q26" s="278" t="s">
        <v>275</v>
      </c>
      <c r="R26" s="278" t="s">
        <v>275</v>
      </c>
      <c r="S26" s="278" t="s">
        <v>275</v>
      </c>
      <c r="T26" s="278" t="s">
        <v>275</v>
      </c>
      <c r="U26" s="278" t="s">
        <v>275</v>
      </c>
      <c r="V26" s="278" t="s">
        <v>275</v>
      </c>
      <c r="W26" s="278" t="s">
        <v>275</v>
      </c>
      <c r="X26" s="278" t="s">
        <v>275</v>
      </c>
      <c r="Y26" s="278" t="s">
        <v>275</v>
      </c>
      <c r="Z26" s="278" t="s">
        <v>275</v>
      </c>
      <c r="AA26" s="278" t="s">
        <v>275</v>
      </c>
      <c r="AB26" s="278" t="s">
        <v>275</v>
      </c>
      <c r="AC26" s="278" t="s">
        <v>275</v>
      </c>
      <c r="AD26" s="278" t="s">
        <v>275</v>
      </c>
      <c r="AE26" s="278" t="s">
        <v>275</v>
      </c>
      <c r="AF26" s="278" t="s">
        <v>275</v>
      </c>
      <c r="AG26" s="278" t="s">
        <v>275</v>
      </c>
      <c r="AH26" s="278" t="s">
        <v>275</v>
      </c>
      <c r="AI26" s="278" t="s">
        <v>275</v>
      </c>
      <c r="AJ26" s="278" t="s">
        <v>275</v>
      </c>
      <c r="AK26" s="278" t="s">
        <v>275</v>
      </c>
      <c r="AL26" s="278" t="s">
        <v>275</v>
      </c>
      <c r="AM26" s="278" t="s">
        <v>275</v>
      </c>
      <c r="AN26" s="278" t="s">
        <v>275</v>
      </c>
      <c r="AO26" s="278" t="s">
        <v>275</v>
      </c>
      <c r="AP26" s="278" t="s">
        <v>275</v>
      </c>
      <c r="AQ26" s="278" t="s">
        <v>275</v>
      </c>
      <c r="AR26" s="278" t="s">
        <v>275</v>
      </c>
      <c r="AS26" s="278" t="s">
        <v>275</v>
      </c>
      <c r="AT26" s="278" t="s">
        <v>275</v>
      </c>
      <c r="AU26" s="278" t="s">
        <v>275</v>
      </c>
      <c r="AV26" s="278" t="s">
        <v>275</v>
      </c>
      <c r="AW26" s="278" t="s">
        <v>275</v>
      </c>
      <c r="AX26" s="278" t="s">
        <v>275</v>
      </c>
      <c r="AY26" s="278" t="s">
        <v>275</v>
      </c>
      <c r="AZ26" s="278" t="s">
        <v>275</v>
      </c>
      <c r="BA26" s="278" t="s">
        <v>275</v>
      </c>
      <c r="BB26" s="278" t="s">
        <v>275</v>
      </c>
      <c r="BC26" s="278" t="s">
        <v>275</v>
      </c>
      <c r="BD26" s="278" t="s">
        <v>275</v>
      </c>
      <c r="BE26" s="278" t="s">
        <v>275</v>
      </c>
      <c r="BF26" s="278" t="s">
        <v>275</v>
      </c>
      <c r="BG26" s="278" t="s">
        <v>275</v>
      </c>
      <c r="BH26" s="281" t="s">
        <v>275</v>
      </c>
    </row>
    <row r="27" spans="1:60" ht="31.5" x14ac:dyDescent="0.25">
      <c r="A27" s="278" t="s">
        <v>225</v>
      </c>
      <c r="B27" s="59" t="s">
        <v>231</v>
      </c>
      <c r="C27" s="283" t="s">
        <v>276</v>
      </c>
      <c r="D27" s="278" t="s">
        <v>275</v>
      </c>
      <c r="E27" s="278" t="s">
        <v>275</v>
      </c>
      <c r="F27" s="278" t="s">
        <v>275</v>
      </c>
      <c r="G27" s="278" t="s">
        <v>275</v>
      </c>
      <c r="H27" s="278" t="s">
        <v>275</v>
      </c>
      <c r="I27" s="278" t="s">
        <v>275</v>
      </c>
      <c r="J27" s="278" t="s">
        <v>275</v>
      </c>
      <c r="K27" s="278" t="s">
        <v>275</v>
      </c>
      <c r="L27" s="278" t="s">
        <v>275</v>
      </c>
      <c r="M27" s="278" t="s">
        <v>275</v>
      </c>
      <c r="N27" s="278" t="s">
        <v>275</v>
      </c>
      <c r="O27" s="278" t="s">
        <v>275</v>
      </c>
      <c r="P27" s="278" t="s">
        <v>275</v>
      </c>
      <c r="Q27" s="278" t="s">
        <v>275</v>
      </c>
      <c r="R27" s="278" t="s">
        <v>275</v>
      </c>
      <c r="S27" s="278" t="s">
        <v>275</v>
      </c>
      <c r="T27" s="278" t="s">
        <v>275</v>
      </c>
      <c r="U27" s="278" t="s">
        <v>275</v>
      </c>
      <c r="V27" s="278" t="s">
        <v>275</v>
      </c>
      <c r="W27" s="278" t="s">
        <v>275</v>
      </c>
      <c r="X27" s="278" t="s">
        <v>275</v>
      </c>
      <c r="Y27" s="278" t="s">
        <v>275</v>
      </c>
      <c r="Z27" s="278" t="s">
        <v>275</v>
      </c>
      <c r="AA27" s="278" t="s">
        <v>275</v>
      </c>
      <c r="AB27" s="278" t="s">
        <v>275</v>
      </c>
      <c r="AC27" s="278" t="s">
        <v>275</v>
      </c>
      <c r="AD27" s="278" t="s">
        <v>275</v>
      </c>
      <c r="AE27" s="278" t="s">
        <v>275</v>
      </c>
      <c r="AF27" s="278" t="s">
        <v>275</v>
      </c>
      <c r="AG27" s="278" t="s">
        <v>275</v>
      </c>
      <c r="AH27" s="278" t="s">
        <v>275</v>
      </c>
      <c r="AI27" s="278" t="s">
        <v>275</v>
      </c>
      <c r="AJ27" s="278" t="s">
        <v>275</v>
      </c>
      <c r="AK27" s="278" t="s">
        <v>275</v>
      </c>
      <c r="AL27" s="278" t="s">
        <v>275</v>
      </c>
      <c r="AM27" s="278" t="s">
        <v>275</v>
      </c>
      <c r="AN27" s="278" t="s">
        <v>275</v>
      </c>
      <c r="AO27" s="278" t="s">
        <v>275</v>
      </c>
      <c r="AP27" s="278" t="s">
        <v>275</v>
      </c>
      <c r="AQ27" s="278" t="s">
        <v>275</v>
      </c>
      <c r="AR27" s="278" t="s">
        <v>275</v>
      </c>
      <c r="AS27" s="278" t="s">
        <v>275</v>
      </c>
      <c r="AT27" s="278" t="s">
        <v>275</v>
      </c>
      <c r="AU27" s="278" t="s">
        <v>275</v>
      </c>
      <c r="AV27" s="278" t="s">
        <v>275</v>
      </c>
      <c r="AW27" s="278" t="s">
        <v>275</v>
      </c>
      <c r="AX27" s="278" t="s">
        <v>275</v>
      </c>
      <c r="AY27" s="278" t="s">
        <v>275</v>
      </c>
      <c r="AZ27" s="278" t="s">
        <v>275</v>
      </c>
      <c r="BA27" s="278" t="s">
        <v>275</v>
      </c>
      <c r="BB27" s="278" t="s">
        <v>275</v>
      </c>
      <c r="BC27" s="278" t="s">
        <v>275</v>
      </c>
      <c r="BD27" s="278" t="s">
        <v>275</v>
      </c>
      <c r="BE27" s="278" t="s">
        <v>275</v>
      </c>
      <c r="BF27" s="278" t="s">
        <v>275</v>
      </c>
      <c r="BG27" s="278" t="s">
        <v>275</v>
      </c>
      <c r="BH27" s="281" t="s">
        <v>275</v>
      </c>
    </row>
    <row r="28" spans="1:60" ht="31.5" x14ac:dyDescent="0.25">
      <c r="A28" s="278" t="s">
        <v>232</v>
      </c>
      <c r="B28" s="59" t="s">
        <v>233</v>
      </c>
      <c r="C28" s="283" t="s">
        <v>276</v>
      </c>
      <c r="D28" s="278" t="s">
        <v>275</v>
      </c>
      <c r="E28" s="278" t="s">
        <v>275</v>
      </c>
      <c r="F28" s="278" t="s">
        <v>275</v>
      </c>
      <c r="G28" s="278" t="s">
        <v>275</v>
      </c>
      <c r="H28" s="278" t="s">
        <v>275</v>
      </c>
      <c r="I28" s="278" t="s">
        <v>275</v>
      </c>
      <c r="J28" s="278" t="s">
        <v>275</v>
      </c>
      <c r="K28" s="278" t="s">
        <v>275</v>
      </c>
      <c r="L28" s="278" t="s">
        <v>275</v>
      </c>
      <c r="M28" s="278" t="s">
        <v>275</v>
      </c>
      <c r="N28" s="278" t="s">
        <v>275</v>
      </c>
      <c r="O28" s="278" t="s">
        <v>275</v>
      </c>
      <c r="P28" s="278" t="s">
        <v>275</v>
      </c>
      <c r="Q28" s="278" t="s">
        <v>275</v>
      </c>
      <c r="R28" s="278" t="s">
        <v>275</v>
      </c>
      <c r="S28" s="278" t="s">
        <v>275</v>
      </c>
      <c r="T28" s="278" t="s">
        <v>275</v>
      </c>
      <c r="U28" s="278" t="s">
        <v>275</v>
      </c>
      <c r="V28" s="278" t="s">
        <v>275</v>
      </c>
      <c r="W28" s="278" t="s">
        <v>275</v>
      </c>
      <c r="X28" s="278" t="s">
        <v>275</v>
      </c>
      <c r="Y28" s="278" t="s">
        <v>275</v>
      </c>
      <c r="Z28" s="278" t="s">
        <v>275</v>
      </c>
      <c r="AA28" s="278" t="s">
        <v>275</v>
      </c>
      <c r="AB28" s="278" t="s">
        <v>275</v>
      </c>
      <c r="AC28" s="278" t="s">
        <v>275</v>
      </c>
      <c r="AD28" s="278" t="s">
        <v>275</v>
      </c>
      <c r="AE28" s="278" t="s">
        <v>275</v>
      </c>
      <c r="AF28" s="278" t="s">
        <v>275</v>
      </c>
      <c r="AG28" s="278" t="s">
        <v>275</v>
      </c>
      <c r="AH28" s="278" t="s">
        <v>275</v>
      </c>
      <c r="AI28" s="278" t="s">
        <v>275</v>
      </c>
      <c r="AJ28" s="278" t="s">
        <v>275</v>
      </c>
      <c r="AK28" s="278" t="s">
        <v>275</v>
      </c>
      <c r="AL28" s="278" t="s">
        <v>275</v>
      </c>
      <c r="AM28" s="278" t="s">
        <v>275</v>
      </c>
      <c r="AN28" s="278" t="s">
        <v>275</v>
      </c>
      <c r="AO28" s="278" t="s">
        <v>275</v>
      </c>
      <c r="AP28" s="278" t="s">
        <v>275</v>
      </c>
      <c r="AQ28" s="278" t="s">
        <v>275</v>
      </c>
      <c r="AR28" s="278" t="s">
        <v>275</v>
      </c>
      <c r="AS28" s="278" t="s">
        <v>275</v>
      </c>
      <c r="AT28" s="278" t="s">
        <v>275</v>
      </c>
      <c r="AU28" s="278" t="s">
        <v>275</v>
      </c>
      <c r="AV28" s="278" t="s">
        <v>275</v>
      </c>
      <c r="AW28" s="278" t="s">
        <v>275</v>
      </c>
      <c r="AX28" s="278" t="s">
        <v>275</v>
      </c>
      <c r="AY28" s="278" t="s">
        <v>275</v>
      </c>
      <c r="AZ28" s="278" t="s">
        <v>275</v>
      </c>
      <c r="BA28" s="278" t="s">
        <v>275</v>
      </c>
      <c r="BB28" s="278" t="s">
        <v>275</v>
      </c>
      <c r="BC28" s="278" t="s">
        <v>275</v>
      </c>
      <c r="BD28" s="278" t="s">
        <v>275</v>
      </c>
      <c r="BE28" s="278" t="s">
        <v>275</v>
      </c>
      <c r="BF28" s="278" t="s">
        <v>275</v>
      </c>
      <c r="BG28" s="278" t="s">
        <v>275</v>
      </c>
      <c r="BH28" s="281" t="s">
        <v>275</v>
      </c>
    </row>
    <row r="29" spans="1:60" ht="31.5" x14ac:dyDescent="0.25">
      <c r="A29" s="278" t="s">
        <v>234</v>
      </c>
      <c r="B29" s="59" t="s">
        <v>235</v>
      </c>
      <c r="C29" s="283" t="s">
        <v>276</v>
      </c>
      <c r="D29" s="278" t="s">
        <v>275</v>
      </c>
      <c r="E29" s="278" t="s">
        <v>275</v>
      </c>
      <c r="F29" s="278" t="s">
        <v>275</v>
      </c>
      <c r="G29" s="278" t="s">
        <v>275</v>
      </c>
      <c r="H29" s="278" t="s">
        <v>275</v>
      </c>
      <c r="I29" s="278" t="s">
        <v>275</v>
      </c>
      <c r="J29" s="278" t="s">
        <v>275</v>
      </c>
      <c r="K29" s="278" t="s">
        <v>275</v>
      </c>
      <c r="L29" s="278" t="s">
        <v>275</v>
      </c>
      <c r="M29" s="278" t="s">
        <v>275</v>
      </c>
      <c r="N29" s="278" t="s">
        <v>275</v>
      </c>
      <c r="O29" s="278" t="s">
        <v>275</v>
      </c>
      <c r="P29" s="278" t="s">
        <v>275</v>
      </c>
      <c r="Q29" s="278" t="s">
        <v>275</v>
      </c>
      <c r="R29" s="278" t="s">
        <v>275</v>
      </c>
      <c r="S29" s="278" t="s">
        <v>275</v>
      </c>
      <c r="T29" s="278" t="s">
        <v>275</v>
      </c>
      <c r="U29" s="278" t="s">
        <v>275</v>
      </c>
      <c r="V29" s="278" t="s">
        <v>275</v>
      </c>
      <c r="W29" s="278" t="s">
        <v>275</v>
      </c>
      <c r="X29" s="278" t="s">
        <v>275</v>
      </c>
      <c r="Y29" s="278" t="s">
        <v>275</v>
      </c>
      <c r="Z29" s="278" t="s">
        <v>275</v>
      </c>
      <c r="AA29" s="278" t="s">
        <v>275</v>
      </c>
      <c r="AB29" s="278" t="s">
        <v>275</v>
      </c>
      <c r="AC29" s="278" t="s">
        <v>275</v>
      </c>
      <c r="AD29" s="278" t="s">
        <v>275</v>
      </c>
      <c r="AE29" s="278" t="s">
        <v>275</v>
      </c>
      <c r="AF29" s="278" t="s">
        <v>275</v>
      </c>
      <c r="AG29" s="278" t="s">
        <v>275</v>
      </c>
      <c r="AH29" s="278" t="s">
        <v>275</v>
      </c>
      <c r="AI29" s="278" t="s">
        <v>275</v>
      </c>
      <c r="AJ29" s="278" t="s">
        <v>275</v>
      </c>
      <c r="AK29" s="278" t="s">
        <v>275</v>
      </c>
      <c r="AL29" s="278" t="s">
        <v>275</v>
      </c>
      <c r="AM29" s="278" t="s">
        <v>275</v>
      </c>
      <c r="AN29" s="278" t="s">
        <v>275</v>
      </c>
      <c r="AO29" s="278" t="s">
        <v>275</v>
      </c>
      <c r="AP29" s="278" t="s">
        <v>275</v>
      </c>
      <c r="AQ29" s="278" t="s">
        <v>275</v>
      </c>
      <c r="AR29" s="278" t="s">
        <v>275</v>
      </c>
      <c r="AS29" s="278" t="s">
        <v>275</v>
      </c>
      <c r="AT29" s="278" t="s">
        <v>275</v>
      </c>
      <c r="AU29" s="278" t="s">
        <v>275</v>
      </c>
      <c r="AV29" s="278" t="s">
        <v>275</v>
      </c>
      <c r="AW29" s="278" t="s">
        <v>275</v>
      </c>
      <c r="AX29" s="278" t="s">
        <v>275</v>
      </c>
      <c r="AY29" s="278" t="s">
        <v>275</v>
      </c>
      <c r="AZ29" s="278" t="s">
        <v>275</v>
      </c>
      <c r="BA29" s="278" t="s">
        <v>275</v>
      </c>
      <c r="BB29" s="278" t="s">
        <v>275</v>
      </c>
      <c r="BC29" s="278" t="s">
        <v>275</v>
      </c>
      <c r="BD29" s="278" t="s">
        <v>275</v>
      </c>
      <c r="BE29" s="278" t="s">
        <v>275</v>
      </c>
      <c r="BF29" s="278" t="s">
        <v>275</v>
      </c>
      <c r="BG29" s="278" t="s">
        <v>275</v>
      </c>
      <c r="BH29" s="281" t="s">
        <v>275</v>
      </c>
    </row>
    <row r="30" spans="1:60" ht="31.5" x14ac:dyDescent="0.25">
      <c r="A30" s="278" t="s">
        <v>236</v>
      </c>
      <c r="B30" s="59" t="s">
        <v>237</v>
      </c>
      <c r="C30" s="283" t="s">
        <v>276</v>
      </c>
      <c r="D30" s="278" t="s">
        <v>275</v>
      </c>
      <c r="E30" s="278" t="s">
        <v>275</v>
      </c>
      <c r="F30" s="278" t="s">
        <v>275</v>
      </c>
      <c r="G30" s="278" t="s">
        <v>275</v>
      </c>
      <c r="H30" s="278" t="s">
        <v>275</v>
      </c>
      <c r="I30" s="278" t="s">
        <v>275</v>
      </c>
      <c r="J30" s="278" t="s">
        <v>275</v>
      </c>
      <c r="K30" s="278" t="s">
        <v>275</v>
      </c>
      <c r="L30" s="278" t="s">
        <v>275</v>
      </c>
      <c r="M30" s="278" t="s">
        <v>275</v>
      </c>
      <c r="N30" s="278" t="s">
        <v>275</v>
      </c>
      <c r="O30" s="278" t="s">
        <v>275</v>
      </c>
      <c r="P30" s="278" t="s">
        <v>275</v>
      </c>
      <c r="Q30" s="278" t="s">
        <v>275</v>
      </c>
      <c r="R30" s="278" t="s">
        <v>275</v>
      </c>
      <c r="S30" s="278" t="s">
        <v>275</v>
      </c>
      <c r="T30" s="278" t="s">
        <v>275</v>
      </c>
      <c r="U30" s="278" t="s">
        <v>275</v>
      </c>
      <c r="V30" s="278" t="s">
        <v>275</v>
      </c>
      <c r="W30" s="278" t="s">
        <v>275</v>
      </c>
      <c r="X30" s="278" t="s">
        <v>275</v>
      </c>
      <c r="Y30" s="278" t="s">
        <v>275</v>
      </c>
      <c r="Z30" s="278" t="s">
        <v>275</v>
      </c>
      <c r="AA30" s="278" t="s">
        <v>275</v>
      </c>
      <c r="AB30" s="278" t="s">
        <v>275</v>
      </c>
      <c r="AC30" s="278" t="s">
        <v>275</v>
      </c>
      <c r="AD30" s="278" t="s">
        <v>275</v>
      </c>
      <c r="AE30" s="278" t="s">
        <v>275</v>
      </c>
      <c r="AF30" s="278" t="s">
        <v>275</v>
      </c>
      <c r="AG30" s="278" t="s">
        <v>275</v>
      </c>
      <c r="AH30" s="278" t="s">
        <v>275</v>
      </c>
      <c r="AI30" s="278" t="s">
        <v>275</v>
      </c>
      <c r="AJ30" s="278" t="s">
        <v>275</v>
      </c>
      <c r="AK30" s="278" t="s">
        <v>275</v>
      </c>
      <c r="AL30" s="278" t="s">
        <v>275</v>
      </c>
      <c r="AM30" s="278" t="s">
        <v>275</v>
      </c>
      <c r="AN30" s="278" t="s">
        <v>275</v>
      </c>
      <c r="AO30" s="278" t="s">
        <v>275</v>
      </c>
      <c r="AP30" s="278" t="s">
        <v>275</v>
      </c>
      <c r="AQ30" s="278" t="s">
        <v>275</v>
      </c>
      <c r="AR30" s="278" t="s">
        <v>275</v>
      </c>
      <c r="AS30" s="278" t="s">
        <v>275</v>
      </c>
      <c r="AT30" s="278" t="s">
        <v>275</v>
      </c>
      <c r="AU30" s="278" t="s">
        <v>275</v>
      </c>
      <c r="AV30" s="278" t="s">
        <v>275</v>
      </c>
      <c r="AW30" s="278" t="s">
        <v>275</v>
      </c>
      <c r="AX30" s="278" t="s">
        <v>275</v>
      </c>
      <c r="AY30" s="278" t="s">
        <v>275</v>
      </c>
      <c r="AZ30" s="278" t="s">
        <v>275</v>
      </c>
      <c r="BA30" s="278" t="s">
        <v>275</v>
      </c>
      <c r="BB30" s="278" t="s">
        <v>275</v>
      </c>
      <c r="BC30" s="278" t="s">
        <v>275</v>
      </c>
      <c r="BD30" s="278" t="s">
        <v>275</v>
      </c>
      <c r="BE30" s="278" t="s">
        <v>275</v>
      </c>
      <c r="BF30" s="278" t="s">
        <v>275</v>
      </c>
      <c r="BG30" s="278" t="s">
        <v>275</v>
      </c>
      <c r="BH30" s="281" t="s">
        <v>275</v>
      </c>
    </row>
    <row r="31" spans="1:60" ht="31.5" x14ac:dyDescent="0.25">
      <c r="A31" s="278" t="s">
        <v>238</v>
      </c>
      <c r="B31" s="59" t="s">
        <v>239</v>
      </c>
      <c r="C31" s="283" t="s">
        <v>276</v>
      </c>
      <c r="D31" s="278" t="s">
        <v>275</v>
      </c>
      <c r="E31" s="278" t="s">
        <v>275</v>
      </c>
      <c r="F31" s="278" t="s">
        <v>275</v>
      </c>
      <c r="G31" s="278" t="s">
        <v>275</v>
      </c>
      <c r="H31" s="278" t="s">
        <v>275</v>
      </c>
      <c r="I31" s="278" t="s">
        <v>275</v>
      </c>
      <c r="J31" s="278" t="s">
        <v>275</v>
      </c>
      <c r="K31" s="278" t="s">
        <v>275</v>
      </c>
      <c r="L31" s="278" t="s">
        <v>275</v>
      </c>
      <c r="M31" s="278" t="s">
        <v>275</v>
      </c>
      <c r="N31" s="278" t="s">
        <v>275</v>
      </c>
      <c r="O31" s="278" t="s">
        <v>275</v>
      </c>
      <c r="P31" s="278" t="s">
        <v>275</v>
      </c>
      <c r="Q31" s="278" t="s">
        <v>275</v>
      </c>
      <c r="R31" s="278" t="s">
        <v>275</v>
      </c>
      <c r="S31" s="278" t="s">
        <v>275</v>
      </c>
      <c r="T31" s="278" t="s">
        <v>275</v>
      </c>
      <c r="U31" s="278" t="s">
        <v>275</v>
      </c>
      <c r="V31" s="278" t="s">
        <v>275</v>
      </c>
      <c r="W31" s="278" t="s">
        <v>275</v>
      </c>
      <c r="X31" s="278" t="s">
        <v>275</v>
      </c>
      <c r="Y31" s="278" t="s">
        <v>275</v>
      </c>
      <c r="Z31" s="278" t="s">
        <v>275</v>
      </c>
      <c r="AA31" s="278" t="s">
        <v>275</v>
      </c>
      <c r="AB31" s="278" t="s">
        <v>275</v>
      </c>
      <c r="AC31" s="278" t="s">
        <v>275</v>
      </c>
      <c r="AD31" s="278" t="s">
        <v>275</v>
      </c>
      <c r="AE31" s="278" t="s">
        <v>275</v>
      </c>
      <c r="AF31" s="278" t="s">
        <v>275</v>
      </c>
      <c r="AG31" s="278" t="s">
        <v>275</v>
      </c>
      <c r="AH31" s="278" t="s">
        <v>275</v>
      </c>
      <c r="AI31" s="278" t="s">
        <v>275</v>
      </c>
      <c r="AJ31" s="278" t="s">
        <v>275</v>
      </c>
      <c r="AK31" s="278" t="s">
        <v>275</v>
      </c>
      <c r="AL31" s="278" t="s">
        <v>275</v>
      </c>
      <c r="AM31" s="278" t="s">
        <v>275</v>
      </c>
      <c r="AN31" s="278" t="s">
        <v>275</v>
      </c>
      <c r="AO31" s="278" t="s">
        <v>275</v>
      </c>
      <c r="AP31" s="278" t="s">
        <v>275</v>
      </c>
      <c r="AQ31" s="278" t="s">
        <v>275</v>
      </c>
      <c r="AR31" s="278" t="s">
        <v>275</v>
      </c>
      <c r="AS31" s="278" t="s">
        <v>275</v>
      </c>
      <c r="AT31" s="278" t="s">
        <v>275</v>
      </c>
      <c r="AU31" s="278" t="s">
        <v>275</v>
      </c>
      <c r="AV31" s="278" t="s">
        <v>275</v>
      </c>
      <c r="AW31" s="278" t="s">
        <v>275</v>
      </c>
      <c r="AX31" s="278" t="s">
        <v>275</v>
      </c>
      <c r="AY31" s="278" t="s">
        <v>275</v>
      </c>
      <c r="AZ31" s="278" t="s">
        <v>275</v>
      </c>
      <c r="BA31" s="278" t="s">
        <v>275</v>
      </c>
      <c r="BB31" s="278" t="s">
        <v>275</v>
      </c>
      <c r="BC31" s="278" t="s">
        <v>275</v>
      </c>
      <c r="BD31" s="278" t="s">
        <v>275</v>
      </c>
      <c r="BE31" s="278" t="s">
        <v>275</v>
      </c>
      <c r="BF31" s="278" t="s">
        <v>275</v>
      </c>
      <c r="BG31" s="278" t="s">
        <v>275</v>
      </c>
      <c r="BH31" s="281" t="s">
        <v>275</v>
      </c>
    </row>
    <row r="32" spans="1:60" ht="31.5" x14ac:dyDescent="0.25">
      <c r="A32" s="278" t="s">
        <v>240</v>
      </c>
      <c r="B32" s="59" t="s">
        <v>219</v>
      </c>
      <c r="C32" s="283" t="s">
        <v>276</v>
      </c>
      <c r="D32" s="278" t="s">
        <v>275</v>
      </c>
      <c r="E32" s="278" t="s">
        <v>275</v>
      </c>
      <c r="F32" s="278" t="s">
        <v>275</v>
      </c>
      <c r="G32" s="278" t="s">
        <v>275</v>
      </c>
      <c r="H32" s="278" t="s">
        <v>275</v>
      </c>
      <c r="I32" s="278" t="s">
        <v>275</v>
      </c>
      <c r="J32" s="278" t="s">
        <v>275</v>
      </c>
      <c r="K32" s="278" t="s">
        <v>275</v>
      </c>
      <c r="L32" s="278" t="s">
        <v>275</v>
      </c>
      <c r="M32" s="278" t="s">
        <v>275</v>
      </c>
      <c r="N32" s="278" t="s">
        <v>275</v>
      </c>
      <c r="O32" s="278" t="s">
        <v>275</v>
      </c>
      <c r="P32" s="278" t="s">
        <v>275</v>
      </c>
      <c r="Q32" s="278" t="s">
        <v>275</v>
      </c>
      <c r="R32" s="278" t="s">
        <v>275</v>
      </c>
      <c r="S32" s="278" t="s">
        <v>275</v>
      </c>
      <c r="T32" s="278" t="s">
        <v>275</v>
      </c>
      <c r="U32" s="278" t="s">
        <v>275</v>
      </c>
      <c r="V32" s="278" t="s">
        <v>275</v>
      </c>
      <c r="W32" s="278" t="s">
        <v>275</v>
      </c>
      <c r="X32" s="278" t="s">
        <v>275</v>
      </c>
      <c r="Y32" s="278" t="s">
        <v>275</v>
      </c>
      <c r="Z32" s="278" t="s">
        <v>275</v>
      </c>
      <c r="AA32" s="278" t="s">
        <v>275</v>
      </c>
      <c r="AB32" s="278" t="s">
        <v>275</v>
      </c>
      <c r="AC32" s="278" t="s">
        <v>275</v>
      </c>
      <c r="AD32" s="278" t="s">
        <v>275</v>
      </c>
      <c r="AE32" s="278" t="s">
        <v>275</v>
      </c>
      <c r="AF32" s="278" t="s">
        <v>275</v>
      </c>
      <c r="AG32" s="278" t="s">
        <v>275</v>
      </c>
      <c r="AH32" s="278" t="s">
        <v>275</v>
      </c>
      <c r="AI32" s="278" t="s">
        <v>275</v>
      </c>
      <c r="AJ32" s="278" t="s">
        <v>275</v>
      </c>
      <c r="AK32" s="278" t="s">
        <v>275</v>
      </c>
      <c r="AL32" s="278" t="s">
        <v>275</v>
      </c>
      <c r="AM32" s="278" t="s">
        <v>275</v>
      </c>
      <c r="AN32" s="278" t="s">
        <v>275</v>
      </c>
      <c r="AO32" s="278" t="s">
        <v>275</v>
      </c>
      <c r="AP32" s="278" t="s">
        <v>275</v>
      </c>
      <c r="AQ32" s="278" t="s">
        <v>275</v>
      </c>
      <c r="AR32" s="278" t="s">
        <v>275</v>
      </c>
      <c r="AS32" s="278" t="s">
        <v>275</v>
      </c>
      <c r="AT32" s="278" t="s">
        <v>275</v>
      </c>
      <c r="AU32" s="278" t="s">
        <v>275</v>
      </c>
      <c r="AV32" s="278" t="s">
        <v>275</v>
      </c>
      <c r="AW32" s="278" t="s">
        <v>275</v>
      </c>
      <c r="AX32" s="278" t="s">
        <v>275</v>
      </c>
      <c r="AY32" s="278" t="s">
        <v>275</v>
      </c>
      <c r="AZ32" s="278" t="s">
        <v>275</v>
      </c>
      <c r="BA32" s="278" t="s">
        <v>275</v>
      </c>
      <c r="BB32" s="278" t="s">
        <v>275</v>
      </c>
      <c r="BC32" s="278" t="s">
        <v>275</v>
      </c>
      <c r="BD32" s="278" t="s">
        <v>275</v>
      </c>
      <c r="BE32" s="278" t="s">
        <v>275</v>
      </c>
      <c r="BF32" s="278" t="s">
        <v>275</v>
      </c>
      <c r="BG32" s="278" t="s">
        <v>275</v>
      </c>
      <c r="BH32" s="281" t="s">
        <v>275</v>
      </c>
    </row>
    <row r="33" spans="1:60" ht="31.5" x14ac:dyDescent="0.25">
      <c r="A33" s="278" t="s">
        <v>241</v>
      </c>
      <c r="B33" s="59" t="s">
        <v>245</v>
      </c>
      <c r="C33" s="283" t="s">
        <v>276</v>
      </c>
      <c r="D33" s="278" t="s">
        <v>275</v>
      </c>
      <c r="E33" s="278" t="s">
        <v>275</v>
      </c>
      <c r="F33" s="278" t="s">
        <v>275</v>
      </c>
      <c r="G33" s="278" t="s">
        <v>275</v>
      </c>
      <c r="H33" s="278" t="s">
        <v>275</v>
      </c>
      <c r="I33" s="278" t="s">
        <v>275</v>
      </c>
      <c r="J33" s="278" t="s">
        <v>275</v>
      </c>
      <c r="K33" s="278" t="s">
        <v>275</v>
      </c>
      <c r="L33" s="278" t="s">
        <v>275</v>
      </c>
      <c r="M33" s="278" t="s">
        <v>275</v>
      </c>
      <c r="N33" s="278" t="s">
        <v>275</v>
      </c>
      <c r="O33" s="278" t="s">
        <v>275</v>
      </c>
      <c r="P33" s="278" t="s">
        <v>275</v>
      </c>
      <c r="Q33" s="278" t="s">
        <v>275</v>
      </c>
      <c r="R33" s="278" t="s">
        <v>275</v>
      </c>
      <c r="S33" s="278" t="s">
        <v>275</v>
      </c>
      <c r="T33" s="278" t="s">
        <v>275</v>
      </c>
      <c r="U33" s="278" t="s">
        <v>275</v>
      </c>
      <c r="V33" s="278" t="s">
        <v>275</v>
      </c>
      <c r="W33" s="278" t="s">
        <v>275</v>
      </c>
      <c r="X33" s="278" t="s">
        <v>275</v>
      </c>
      <c r="Y33" s="278" t="s">
        <v>275</v>
      </c>
      <c r="Z33" s="278" t="s">
        <v>275</v>
      </c>
      <c r="AA33" s="278" t="s">
        <v>275</v>
      </c>
      <c r="AB33" s="278" t="s">
        <v>275</v>
      </c>
      <c r="AC33" s="278" t="s">
        <v>275</v>
      </c>
      <c r="AD33" s="278" t="s">
        <v>275</v>
      </c>
      <c r="AE33" s="278" t="s">
        <v>275</v>
      </c>
      <c r="AF33" s="278" t="s">
        <v>275</v>
      </c>
      <c r="AG33" s="278" t="s">
        <v>275</v>
      </c>
      <c r="AH33" s="278" t="s">
        <v>275</v>
      </c>
      <c r="AI33" s="278" t="s">
        <v>275</v>
      </c>
      <c r="AJ33" s="278" t="s">
        <v>275</v>
      </c>
      <c r="AK33" s="278" t="s">
        <v>275</v>
      </c>
      <c r="AL33" s="278" t="s">
        <v>275</v>
      </c>
      <c r="AM33" s="278" t="s">
        <v>275</v>
      </c>
      <c r="AN33" s="278" t="s">
        <v>275</v>
      </c>
      <c r="AO33" s="278" t="s">
        <v>275</v>
      </c>
      <c r="AP33" s="278" t="s">
        <v>275</v>
      </c>
      <c r="AQ33" s="278" t="s">
        <v>275</v>
      </c>
      <c r="AR33" s="278" t="s">
        <v>275</v>
      </c>
      <c r="AS33" s="278" t="s">
        <v>275</v>
      </c>
      <c r="AT33" s="278" t="s">
        <v>275</v>
      </c>
      <c r="AU33" s="278" t="s">
        <v>275</v>
      </c>
      <c r="AV33" s="278" t="s">
        <v>275</v>
      </c>
      <c r="AW33" s="278" t="s">
        <v>275</v>
      </c>
      <c r="AX33" s="278" t="s">
        <v>275</v>
      </c>
      <c r="AY33" s="278" t="s">
        <v>275</v>
      </c>
      <c r="AZ33" s="278" t="s">
        <v>275</v>
      </c>
      <c r="BA33" s="278" t="s">
        <v>275</v>
      </c>
      <c r="BB33" s="278" t="s">
        <v>275</v>
      </c>
      <c r="BC33" s="278" t="s">
        <v>275</v>
      </c>
      <c r="BD33" s="278" t="s">
        <v>275</v>
      </c>
      <c r="BE33" s="278" t="s">
        <v>275</v>
      </c>
      <c r="BF33" s="278" t="s">
        <v>275</v>
      </c>
      <c r="BG33" s="278" t="s">
        <v>275</v>
      </c>
      <c r="BH33" s="281" t="s">
        <v>275</v>
      </c>
    </row>
    <row r="34" spans="1:60" ht="47.25" x14ac:dyDescent="0.25">
      <c r="A34" s="278" t="s">
        <v>250</v>
      </c>
      <c r="B34" s="59" t="s">
        <v>253</v>
      </c>
      <c r="C34" s="283" t="s">
        <v>276</v>
      </c>
      <c r="D34" s="278" t="s">
        <v>275</v>
      </c>
      <c r="E34" s="278" t="s">
        <v>275</v>
      </c>
      <c r="F34" s="278" t="s">
        <v>275</v>
      </c>
      <c r="G34" s="278" t="s">
        <v>275</v>
      </c>
      <c r="H34" s="278" t="s">
        <v>275</v>
      </c>
      <c r="I34" s="278" t="s">
        <v>275</v>
      </c>
      <c r="J34" s="278" t="s">
        <v>275</v>
      </c>
      <c r="K34" s="278" t="s">
        <v>275</v>
      </c>
      <c r="L34" s="278" t="s">
        <v>275</v>
      </c>
      <c r="M34" s="278" t="s">
        <v>275</v>
      </c>
      <c r="N34" s="278" t="s">
        <v>275</v>
      </c>
      <c r="O34" s="278" t="s">
        <v>275</v>
      </c>
      <c r="P34" s="278" t="s">
        <v>275</v>
      </c>
      <c r="Q34" s="278" t="s">
        <v>275</v>
      </c>
      <c r="R34" s="278" t="s">
        <v>275</v>
      </c>
      <c r="S34" s="278" t="s">
        <v>275</v>
      </c>
      <c r="T34" s="278" t="s">
        <v>275</v>
      </c>
      <c r="U34" s="278" t="s">
        <v>275</v>
      </c>
      <c r="V34" s="278" t="s">
        <v>275</v>
      </c>
      <c r="W34" s="278" t="s">
        <v>275</v>
      </c>
      <c r="X34" s="278" t="s">
        <v>275</v>
      </c>
      <c r="Y34" s="278" t="s">
        <v>275</v>
      </c>
      <c r="Z34" s="278" t="s">
        <v>275</v>
      </c>
      <c r="AA34" s="278" t="s">
        <v>275</v>
      </c>
      <c r="AB34" s="278" t="s">
        <v>275</v>
      </c>
      <c r="AC34" s="278" t="s">
        <v>275</v>
      </c>
      <c r="AD34" s="278" t="s">
        <v>275</v>
      </c>
      <c r="AE34" s="278" t="s">
        <v>275</v>
      </c>
      <c r="AF34" s="278" t="s">
        <v>275</v>
      </c>
      <c r="AG34" s="278" t="s">
        <v>275</v>
      </c>
      <c r="AH34" s="278" t="s">
        <v>275</v>
      </c>
      <c r="AI34" s="278" t="s">
        <v>275</v>
      </c>
      <c r="AJ34" s="278" t="s">
        <v>275</v>
      </c>
      <c r="AK34" s="278" t="s">
        <v>275</v>
      </c>
      <c r="AL34" s="278" t="s">
        <v>275</v>
      </c>
      <c r="AM34" s="278" t="s">
        <v>275</v>
      </c>
      <c r="AN34" s="278" t="s">
        <v>275</v>
      </c>
      <c r="AO34" s="278" t="s">
        <v>275</v>
      </c>
      <c r="AP34" s="278" t="s">
        <v>275</v>
      </c>
      <c r="AQ34" s="278" t="s">
        <v>275</v>
      </c>
      <c r="AR34" s="278" t="s">
        <v>275</v>
      </c>
      <c r="AS34" s="278" t="s">
        <v>275</v>
      </c>
      <c r="AT34" s="278" t="s">
        <v>275</v>
      </c>
      <c r="AU34" s="278" t="s">
        <v>275</v>
      </c>
      <c r="AV34" s="278" t="s">
        <v>275</v>
      </c>
      <c r="AW34" s="278" t="s">
        <v>275</v>
      </c>
      <c r="AX34" s="278" t="s">
        <v>275</v>
      </c>
      <c r="AY34" s="278" t="s">
        <v>275</v>
      </c>
      <c r="AZ34" s="278" t="s">
        <v>275</v>
      </c>
      <c r="BA34" s="278" t="s">
        <v>275</v>
      </c>
      <c r="BB34" s="278" t="s">
        <v>275</v>
      </c>
      <c r="BC34" s="278" t="s">
        <v>275</v>
      </c>
      <c r="BD34" s="278" t="s">
        <v>275</v>
      </c>
      <c r="BE34" s="278" t="s">
        <v>275</v>
      </c>
      <c r="BF34" s="278" t="s">
        <v>275</v>
      </c>
      <c r="BG34" s="278" t="s">
        <v>275</v>
      </c>
      <c r="BH34" s="281" t="s">
        <v>275</v>
      </c>
    </row>
    <row r="35" spans="1:60" ht="31.5" x14ac:dyDescent="0.25">
      <c r="A35" s="278" t="s">
        <v>251</v>
      </c>
      <c r="B35" s="59" t="s">
        <v>252</v>
      </c>
      <c r="C35" s="283" t="s">
        <v>276</v>
      </c>
      <c r="D35" s="278" t="s">
        <v>275</v>
      </c>
      <c r="E35" s="278" t="s">
        <v>275</v>
      </c>
      <c r="F35" s="278" t="s">
        <v>275</v>
      </c>
      <c r="G35" s="278" t="s">
        <v>275</v>
      </c>
      <c r="H35" s="278" t="s">
        <v>275</v>
      </c>
      <c r="I35" s="278" t="s">
        <v>275</v>
      </c>
      <c r="J35" s="278" t="s">
        <v>275</v>
      </c>
      <c r="K35" s="278" t="s">
        <v>275</v>
      </c>
      <c r="L35" s="278" t="s">
        <v>275</v>
      </c>
      <c r="M35" s="278" t="s">
        <v>275</v>
      </c>
      <c r="N35" s="278" t="s">
        <v>275</v>
      </c>
      <c r="O35" s="278" t="s">
        <v>275</v>
      </c>
      <c r="P35" s="278" t="s">
        <v>275</v>
      </c>
      <c r="Q35" s="278" t="s">
        <v>275</v>
      </c>
      <c r="R35" s="278" t="s">
        <v>275</v>
      </c>
      <c r="S35" s="278" t="s">
        <v>275</v>
      </c>
      <c r="T35" s="278" t="s">
        <v>275</v>
      </c>
      <c r="U35" s="278" t="s">
        <v>275</v>
      </c>
      <c r="V35" s="278" t="s">
        <v>275</v>
      </c>
      <c r="W35" s="278" t="s">
        <v>275</v>
      </c>
      <c r="X35" s="278" t="s">
        <v>275</v>
      </c>
      <c r="Y35" s="278" t="s">
        <v>275</v>
      </c>
      <c r="Z35" s="278" t="s">
        <v>275</v>
      </c>
      <c r="AA35" s="278" t="s">
        <v>275</v>
      </c>
      <c r="AB35" s="278" t="s">
        <v>275</v>
      </c>
      <c r="AC35" s="278" t="s">
        <v>275</v>
      </c>
      <c r="AD35" s="278" t="s">
        <v>275</v>
      </c>
      <c r="AE35" s="278" t="s">
        <v>275</v>
      </c>
      <c r="AF35" s="278" t="s">
        <v>275</v>
      </c>
      <c r="AG35" s="278" t="s">
        <v>275</v>
      </c>
      <c r="AH35" s="278" t="s">
        <v>275</v>
      </c>
      <c r="AI35" s="278" t="s">
        <v>275</v>
      </c>
      <c r="AJ35" s="278" t="s">
        <v>275</v>
      </c>
      <c r="AK35" s="278" t="s">
        <v>275</v>
      </c>
      <c r="AL35" s="278" t="s">
        <v>275</v>
      </c>
      <c r="AM35" s="278" t="s">
        <v>275</v>
      </c>
      <c r="AN35" s="278" t="s">
        <v>275</v>
      </c>
      <c r="AO35" s="278" t="s">
        <v>275</v>
      </c>
      <c r="AP35" s="278" t="s">
        <v>275</v>
      </c>
      <c r="AQ35" s="278" t="s">
        <v>275</v>
      </c>
      <c r="AR35" s="278" t="s">
        <v>275</v>
      </c>
      <c r="AS35" s="278" t="s">
        <v>275</v>
      </c>
      <c r="AT35" s="278" t="s">
        <v>275</v>
      </c>
      <c r="AU35" s="278" t="s">
        <v>275</v>
      </c>
      <c r="AV35" s="278" t="s">
        <v>275</v>
      </c>
      <c r="AW35" s="278" t="s">
        <v>275</v>
      </c>
      <c r="AX35" s="278" t="s">
        <v>275</v>
      </c>
      <c r="AY35" s="278" t="s">
        <v>275</v>
      </c>
      <c r="AZ35" s="278" t="s">
        <v>275</v>
      </c>
      <c r="BA35" s="278" t="s">
        <v>275</v>
      </c>
      <c r="BB35" s="278" t="s">
        <v>275</v>
      </c>
      <c r="BC35" s="278" t="s">
        <v>275</v>
      </c>
      <c r="BD35" s="278" t="s">
        <v>275</v>
      </c>
      <c r="BE35" s="278" t="s">
        <v>275</v>
      </c>
      <c r="BF35" s="278" t="s">
        <v>275</v>
      </c>
      <c r="BG35" s="278" t="s">
        <v>275</v>
      </c>
      <c r="BH35" s="281" t="s">
        <v>275</v>
      </c>
    </row>
    <row r="36" spans="1:60" ht="47.25" x14ac:dyDescent="0.25">
      <c r="A36" s="278" t="s">
        <v>242</v>
      </c>
      <c r="B36" s="59" t="s">
        <v>246</v>
      </c>
      <c r="C36" s="283" t="s">
        <v>276</v>
      </c>
      <c r="D36" s="278" t="s">
        <v>275</v>
      </c>
      <c r="E36" s="278" t="s">
        <v>275</v>
      </c>
      <c r="F36" s="278" t="s">
        <v>275</v>
      </c>
      <c r="G36" s="278" t="s">
        <v>275</v>
      </c>
      <c r="H36" s="278" t="s">
        <v>275</v>
      </c>
      <c r="I36" s="278" t="s">
        <v>275</v>
      </c>
      <c r="J36" s="278" t="s">
        <v>275</v>
      </c>
      <c r="K36" s="278" t="s">
        <v>275</v>
      </c>
      <c r="L36" s="278" t="s">
        <v>275</v>
      </c>
      <c r="M36" s="278" t="s">
        <v>275</v>
      </c>
      <c r="N36" s="278" t="s">
        <v>275</v>
      </c>
      <c r="O36" s="278" t="s">
        <v>275</v>
      </c>
      <c r="P36" s="278" t="s">
        <v>275</v>
      </c>
      <c r="Q36" s="278" t="s">
        <v>275</v>
      </c>
      <c r="R36" s="278" t="s">
        <v>275</v>
      </c>
      <c r="S36" s="278" t="s">
        <v>275</v>
      </c>
      <c r="T36" s="278" t="s">
        <v>275</v>
      </c>
      <c r="U36" s="278" t="s">
        <v>275</v>
      </c>
      <c r="V36" s="278" t="s">
        <v>275</v>
      </c>
      <c r="W36" s="278" t="s">
        <v>275</v>
      </c>
      <c r="X36" s="278" t="s">
        <v>275</v>
      </c>
      <c r="Y36" s="278" t="s">
        <v>275</v>
      </c>
      <c r="Z36" s="278" t="s">
        <v>275</v>
      </c>
      <c r="AA36" s="278" t="s">
        <v>275</v>
      </c>
      <c r="AB36" s="278" t="s">
        <v>275</v>
      </c>
      <c r="AC36" s="278" t="s">
        <v>275</v>
      </c>
      <c r="AD36" s="278" t="s">
        <v>275</v>
      </c>
      <c r="AE36" s="278" t="s">
        <v>275</v>
      </c>
      <c r="AF36" s="278" t="s">
        <v>275</v>
      </c>
      <c r="AG36" s="278" t="s">
        <v>275</v>
      </c>
      <c r="AH36" s="278" t="s">
        <v>275</v>
      </c>
      <c r="AI36" s="278" t="s">
        <v>275</v>
      </c>
      <c r="AJ36" s="278" t="s">
        <v>275</v>
      </c>
      <c r="AK36" s="278" t="s">
        <v>275</v>
      </c>
      <c r="AL36" s="278" t="s">
        <v>275</v>
      </c>
      <c r="AM36" s="278" t="s">
        <v>275</v>
      </c>
      <c r="AN36" s="278" t="s">
        <v>275</v>
      </c>
      <c r="AO36" s="278" t="s">
        <v>275</v>
      </c>
      <c r="AP36" s="278" t="s">
        <v>275</v>
      </c>
      <c r="AQ36" s="278" t="s">
        <v>275</v>
      </c>
      <c r="AR36" s="278" t="s">
        <v>275</v>
      </c>
      <c r="AS36" s="278" t="s">
        <v>275</v>
      </c>
      <c r="AT36" s="278" t="s">
        <v>275</v>
      </c>
      <c r="AU36" s="278" t="s">
        <v>275</v>
      </c>
      <c r="AV36" s="278" t="s">
        <v>275</v>
      </c>
      <c r="AW36" s="278" t="s">
        <v>275</v>
      </c>
      <c r="AX36" s="278" t="s">
        <v>275</v>
      </c>
      <c r="AY36" s="278" t="s">
        <v>275</v>
      </c>
      <c r="AZ36" s="278" t="s">
        <v>275</v>
      </c>
      <c r="BA36" s="278" t="s">
        <v>275</v>
      </c>
      <c r="BB36" s="278" t="s">
        <v>275</v>
      </c>
      <c r="BC36" s="278" t="s">
        <v>275</v>
      </c>
      <c r="BD36" s="278" t="s">
        <v>275</v>
      </c>
      <c r="BE36" s="278" t="s">
        <v>275</v>
      </c>
      <c r="BF36" s="278" t="s">
        <v>275</v>
      </c>
      <c r="BG36" s="278" t="s">
        <v>275</v>
      </c>
      <c r="BH36" s="281" t="s">
        <v>275</v>
      </c>
    </row>
    <row r="37" spans="1:60" ht="47.25" x14ac:dyDescent="0.25">
      <c r="A37" s="278" t="s">
        <v>243</v>
      </c>
      <c r="B37" s="59" t="s">
        <v>247</v>
      </c>
      <c r="C37" s="283" t="s">
        <v>276</v>
      </c>
      <c r="D37" s="278" t="s">
        <v>275</v>
      </c>
      <c r="E37" s="278" t="s">
        <v>275</v>
      </c>
      <c r="F37" s="278" t="s">
        <v>275</v>
      </c>
      <c r="G37" s="278" t="s">
        <v>275</v>
      </c>
      <c r="H37" s="278" t="s">
        <v>275</v>
      </c>
      <c r="I37" s="278" t="s">
        <v>275</v>
      </c>
      <c r="J37" s="278" t="s">
        <v>275</v>
      </c>
      <c r="K37" s="278" t="s">
        <v>275</v>
      </c>
      <c r="L37" s="278" t="s">
        <v>275</v>
      </c>
      <c r="M37" s="278" t="s">
        <v>275</v>
      </c>
      <c r="N37" s="278" t="s">
        <v>275</v>
      </c>
      <c r="O37" s="278" t="s">
        <v>275</v>
      </c>
      <c r="P37" s="278" t="s">
        <v>275</v>
      </c>
      <c r="Q37" s="278" t="s">
        <v>275</v>
      </c>
      <c r="R37" s="278" t="s">
        <v>275</v>
      </c>
      <c r="S37" s="278" t="s">
        <v>275</v>
      </c>
      <c r="T37" s="278" t="s">
        <v>275</v>
      </c>
      <c r="U37" s="278" t="s">
        <v>275</v>
      </c>
      <c r="V37" s="278" t="s">
        <v>275</v>
      </c>
      <c r="W37" s="278" t="s">
        <v>275</v>
      </c>
      <c r="X37" s="278" t="s">
        <v>275</v>
      </c>
      <c r="Y37" s="278" t="s">
        <v>275</v>
      </c>
      <c r="Z37" s="278" t="s">
        <v>275</v>
      </c>
      <c r="AA37" s="278" t="s">
        <v>275</v>
      </c>
      <c r="AB37" s="278" t="s">
        <v>275</v>
      </c>
      <c r="AC37" s="278" t="s">
        <v>275</v>
      </c>
      <c r="AD37" s="278" t="s">
        <v>275</v>
      </c>
      <c r="AE37" s="278" t="s">
        <v>275</v>
      </c>
      <c r="AF37" s="278" t="s">
        <v>275</v>
      </c>
      <c r="AG37" s="278" t="s">
        <v>275</v>
      </c>
      <c r="AH37" s="278" t="s">
        <v>275</v>
      </c>
      <c r="AI37" s="278" t="s">
        <v>275</v>
      </c>
      <c r="AJ37" s="278" t="s">
        <v>275</v>
      </c>
      <c r="AK37" s="278" t="s">
        <v>275</v>
      </c>
      <c r="AL37" s="278" t="s">
        <v>275</v>
      </c>
      <c r="AM37" s="278" t="s">
        <v>275</v>
      </c>
      <c r="AN37" s="278" t="s">
        <v>275</v>
      </c>
      <c r="AO37" s="278" t="s">
        <v>275</v>
      </c>
      <c r="AP37" s="278" t="s">
        <v>275</v>
      </c>
      <c r="AQ37" s="278" t="s">
        <v>275</v>
      </c>
      <c r="AR37" s="278" t="s">
        <v>275</v>
      </c>
      <c r="AS37" s="278" t="s">
        <v>275</v>
      </c>
      <c r="AT37" s="278" t="s">
        <v>275</v>
      </c>
      <c r="AU37" s="278" t="s">
        <v>275</v>
      </c>
      <c r="AV37" s="278" t="s">
        <v>275</v>
      </c>
      <c r="AW37" s="278" t="s">
        <v>275</v>
      </c>
      <c r="AX37" s="278" t="s">
        <v>275</v>
      </c>
      <c r="AY37" s="278" t="s">
        <v>275</v>
      </c>
      <c r="AZ37" s="278" t="s">
        <v>275</v>
      </c>
      <c r="BA37" s="278" t="s">
        <v>275</v>
      </c>
      <c r="BB37" s="278" t="s">
        <v>275</v>
      </c>
      <c r="BC37" s="278" t="s">
        <v>275</v>
      </c>
      <c r="BD37" s="278" t="s">
        <v>275</v>
      </c>
      <c r="BE37" s="278" t="s">
        <v>275</v>
      </c>
      <c r="BF37" s="278" t="s">
        <v>275</v>
      </c>
      <c r="BG37" s="278" t="s">
        <v>275</v>
      </c>
      <c r="BH37" s="281" t="s">
        <v>275</v>
      </c>
    </row>
    <row r="38" spans="1:60" x14ac:dyDescent="0.25">
      <c r="A38" s="278" t="s">
        <v>244</v>
      </c>
      <c r="B38" s="59" t="s">
        <v>248</v>
      </c>
      <c r="C38" s="283" t="s">
        <v>276</v>
      </c>
      <c r="D38" s="278" t="s">
        <v>275</v>
      </c>
      <c r="E38" s="278" t="s">
        <v>275</v>
      </c>
      <c r="F38" s="278" t="s">
        <v>275</v>
      </c>
      <c r="G38" s="278" t="s">
        <v>275</v>
      </c>
      <c r="H38" s="278" t="s">
        <v>275</v>
      </c>
      <c r="I38" s="278" t="s">
        <v>275</v>
      </c>
      <c r="J38" s="278" t="s">
        <v>275</v>
      </c>
      <c r="K38" s="278" t="s">
        <v>275</v>
      </c>
      <c r="L38" s="278" t="s">
        <v>275</v>
      </c>
      <c r="M38" s="278" t="s">
        <v>275</v>
      </c>
      <c r="N38" s="278" t="s">
        <v>275</v>
      </c>
      <c r="O38" s="278" t="s">
        <v>275</v>
      </c>
      <c r="P38" s="278" t="s">
        <v>275</v>
      </c>
      <c r="Q38" s="278" t="s">
        <v>275</v>
      </c>
      <c r="R38" s="278" t="s">
        <v>275</v>
      </c>
      <c r="S38" s="278" t="s">
        <v>275</v>
      </c>
      <c r="T38" s="278" t="s">
        <v>275</v>
      </c>
      <c r="U38" s="278" t="s">
        <v>275</v>
      </c>
      <c r="V38" s="278" t="s">
        <v>275</v>
      </c>
      <c r="W38" s="278" t="s">
        <v>275</v>
      </c>
      <c r="X38" s="278" t="s">
        <v>275</v>
      </c>
      <c r="Y38" s="278" t="s">
        <v>275</v>
      </c>
      <c r="Z38" s="278" t="s">
        <v>275</v>
      </c>
      <c r="AA38" s="278" t="s">
        <v>275</v>
      </c>
      <c r="AB38" s="278" t="s">
        <v>275</v>
      </c>
      <c r="AC38" s="278" t="s">
        <v>275</v>
      </c>
      <c r="AD38" s="278" t="s">
        <v>275</v>
      </c>
      <c r="AE38" s="278" t="s">
        <v>275</v>
      </c>
      <c r="AF38" s="278" t="s">
        <v>275</v>
      </c>
      <c r="AG38" s="278" t="s">
        <v>275</v>
      </c>
      <c r="AH38" s="278" t="s">
        <v>275</v>
      </c>
      <c r="AI38" s="278" t="s">
        <v>275</v>
      </c>
      <c r="AJ38" s="278" t="s">
        <v>275</v>
      </c>
      <c r="AK38" s="278" t="s">
        <v>275</v>
      </c>
      <c r="AL38" s="278" t="s">
        <v>275</v>
      </c>
      <c r="AM38" s="278" t="s">
        <v>275</v>
      </c>
      <c r="AN38" s="278" t="s">
        <v>275</v>
      </c>
      <c r="AO38" s="278" t="s">
        <v>275</v>
      </c>
      <c r="AP38" s="278" t="s">
        <v>275</v>
      </c>
      <c r="AQ38" s="278" t="s">
        <v>275</v>
      </c>
      <c r="AR38" s="278" t="s">
        <v>275</v>
      </c>
      <c r="AS38" s="278" t="s">
        <v>275</v>
      </c>
      <c r="AT38" s="278" t="s">
        <v>275</v>
      </c>
      <c r="AU38" s="278" t="s">
        <v>275</v>
      </c>
      <c r="AV38" s="278" t="s">
        <v>275</v>
      </c>
      <c r="AW38" s="278" t="s">
        <v>275</v>
      </c>
      <c r="AX38" s="278" t="s">
        <v>275</v>
      </c>
      <c r="AY38" s="278" t="s">
        <v>275</v>
      </c>
      <c r="AZ38" s="278" t="s">
        <v>275</v>
      </c>
      <c r="BA38" s="278" t="s">
        <v>275</v>
      </c>
      <c r="BB38" s="278" t="s">
        <v>275</v>
      </c>
      <c r="BC38" s="278" t="s">
        <v>275</v>
      </c>
      <c r="BD38" s="278" t="s">
        <v>275</v>
      </c>
      <c r="BE38" s="278" t="s">
        <v>275</v>
      </c>
      <c r="BF38" s="278" t="s">
        <v>275</v>
      </c>
      <c r="BG38" s="278" t="s">
        <v>275</v>
      </c>
      <c r="BH38" s="281" t="s">
        <v>275</v>
      </c>
    </row>
    <row r="39" spans="1:60" ht="31.5" x14ac:dyDescent="0.25">
      <c r="A39" s="278" t="s">
        <v>249</v>
      </c>
      <c r="B39" s="59" t="s">
        <v>220</v>
      </c>
      <c r="C39" s="283" t="s">
        <v>276</v>
      </c>
      <c r="D39" s="63" t="str">
        <f>D40</f>
        <v>нд</v>
      </c>
      <c r="E39" s="63" t="str">
        <f t="shared" ref="E39:BH39" si="4">E40</f>
        <v>нд</v>
      </c>
      <c r="F39" s="63">
        <f t="shared" si="4"/>
        <v>85.8</v>
      </c>
      <c r="G39" s="63" t="str">
        <f t="shared" si="4"/>
        <v>нд</v>
      </c>
      <c r="H39" s="63" t="str">
        <f t="shared" si="4"/>
        <v>нд</v>
      </c>
      <c r="I39" s="63" t="str">
        <f t="shared" si="4"/>
        <v>нд</v>
      </c>
      <c r="J39" s="63" t="str">
        <f t="shared" si="4"/>
        <v>нд</v>
      </c>
      <c r="K39" s="63" t="str">
        <f t="shared" si="4"/>
        <v>нд</v>
      </c>
      <c r="L39" s="63" t="str">
        <f t="shared" si="4"/>
        <v>нд</v>
      </c>
      <c r="M39" s="63" t="str">
        <f t="shared" si="4"/>
        <v>нд</v>
      </c>
      <c r="N39" s="63" t="str">
        <f t="shared" si="4"/>
        <v>нд</v>
      </c>
      <c r="O39" s="63" t="str">
        <f t="shared" si="4"/>
        <v>нд</v>
      </c>
      <c r="P39" s="63" t="str">
        <f t="shared" si="4"/>
        <v>нд</v>
      </c>
      <c r="Q39" s="63" t="str">
        <f t="shared" si="4"/>
        <v>нд</v>
      </c>
      <c r="R39" s="63" t="str">
        <f t="shared" si="4"/>
        <v>нд</v>
      </c>
      <c r="S39" s="63" t="str">
        <f t="shared" si="4"/>
        <v>нд</v>
      </c>
      <c r="T39" s="63" t="str">
        <f t="shared" si="4"/>
        <v>нд</v>
      </c>
      <c r="U39" s="63" t="str">
        <f t="shared" si="4"/>
        <v>нд</v>
      </c>
      <c r="V39" s="63" t="str">
        <f t="shared" si="4"/>
        <v>нд</v>
      </c>
      <c r="W39" s="63" t="str">
        <f t="shared" si="4"/>
        <v>нд</v>
      </c>
      <c r="X39" s="63" t="str">
        <f t="shared" si="4"/>
        <v>нд</v>
      </c>
      <c r="Y39" s="63" t="str">
        <f t="shared" si="4"/>
        <v>нд</v>
      </c>
      <c r="Z39" s="63" t="str">
        <f t="shared" si="4"/>
        <v>нд</v>
      </c>
      <c r="AA39" s="63" t="str">
        <f t="shared" si="4"/>
        <v>нд</v>
      </c>
      <c r="AB39" s="63" t="str">
        <f t="shared" si="4"/>
        <v>нд</v>
      </c>
      <c r="AC39" s="63" t="str">
        <f t="shared" si="4"/>
        <v>нд</v>
      </c>
      <c r="AD39" s="63" t="str">
        <f t="shared" si="4"/>
        <v>нд</v>
      </c>
      <c r="AE39" s="63" t="str">
        <f t="shared" si="4"/>
        <v>нд</v>
      </c>
      <c r="AF39" s="63" t="str">
        <f t="shared" si="4"/>
        <v>нд</v>
      </c>
      <c r="AG39" s="63" t="str">
        <f t="shared" si="4"/>
        <v>нд</v>
      </c>
      <c r="AH39" s="63" t="str">
        <f t="shared" si="4"/>
        <v>нд</v>
      </c>
      <c r="AI39" s="63" t="str">
        <f t="shared" si="4"/>
        <v>нд</v>
      </c>
      <c r="AJ39" s="63" t="str">
        <f t="shared" si="4"/>
        <v>нд</v>
      </c>
      <c r="AK39" s="63" t="str">
        <f t="shared" si="4"/>
        <v>нд</v>
      </c>
      <c r="AL39" s="63">
        <f t="shared" si="4"/>
        <v>85.8</v>
      </c>
      <c r="AM39" s="63" t="str">
        <f t="shared" si="4"/>
        <v>нд</v>
      </c>
      <c r="AN39" s="63" t="str">
        <f t="shared" si="4"/>
        <v>нд</v>
      </c>
      <c r="AO39" s="63" t="str">
        <f t="shared" si="4"/>
        <v>нд</v>
      </c>
      <c r="AP39" s="63" t="str">
        <f t="shared" si="4"/>
        <v>нд</v>
      </c>
      <c r="AQ39" s="63" t="str">
        <f t="shared" si="4"/>
        <v>нд</v>
      </c>
      <c r="AR39" s="63" t="str">
        <f t="shared" si="4"/>
        <v>нд</v>
      </c>
      <c r="AS39" s="63" t="str">
        <f t="shared" si="4"/>
        <v>нд</v>
      </c>
      <c r="AT39" s="63" t="str">
        <f t="shared" si="4"/>
        <v>нд</v>
      </c>
      <c r="AU39" s="63" t="str">
        <f t="shared" si="4"/>
        <v>нд</v>
      </c>
      <c r="AV39" s="63" t="str">
        <f t="shared" si="4"/>
        <v>нд</v>
      </c>
      <c r="AW39" s="63" t="str">
        <f t="shared" si="4"/>
        <v>нд</v>
      </c>
      <c r="AX39" s="63" t="str">
        <f t="shared" si="4"/>
        <v>нд</v>
      </c>
      <c r="AY39" s="63" t="str">
        <f t="shared" si="4"/>
        <v>нд</v>
      </c>
      <c r="AZ39" s="63" t="str">
        <f t="shared" si="4"/>
        <v>нд</v>
      </c>
      <c r="BA39" s="63" t="str">
        <f t="shared" si="4"/>
        <v>нд</v>
      </c>
      <c r="BB39" s="63">
        <f t="shared" si="4"/>
        <v>85.8</v>
      </c>
      <c r="BC39" s="63" t="str">
        <f t="shared" si="4"/>
        <v>нд</v>
      </c>
      <c r="BD39" s="63" t="str">
        <f t="shared" si="4"/>
        <v>нд</v>
      </c>
      <c r="BE39" s="63" t="str">
        <f t="shared" si="4"/>
        <v>нд</v>
      </c>
      <c r="BF39" s="63" t="str">
        <f t="shared" si="4"/>
        <v>нд</v>
      </c>
      <c r="BG39" s="63" t="str">
        <f t="shared" si="4"/>
        <v>нд</v>
      </c>
      <c r="BH39" s="63" t="str">
        <f t="shared" si="4"/>
        <v>нд</v>
      </c>
    </row>
    <row r="40" spans="1:60" ht="31.5" x14ac:dyDescent="0.25">
      <c r="A40" s="278" t="s">
        <v>254</v>
      </c>
      <c r="B40" s="59" t="s">
        <v>258</v>
      </c>
      <c r="C40" s="283" t="s">
        <v>276</v>
      </c>
      <c r="D40" s="278" t="s">
        <v>275</v>
      </c>
      <c r="E40" s="278" t="s">
        <v>275</v>
      </c>
      <c r="F40" s="63">
        <f>F41</f>
        <v>85.8</v>
      </c>
      <c r="G40" s="63" t="str">
        <f>G46</f>
        <v>нд</v>
      </c>
      <c r="H40" s="278" t="s">
        <v>275</v>
      </c>
      <c r="I40" s="278" t="s">
        <v>275</v>
      </c>
      <c r="J40" s="278" t="s">
        <v>275</v>
      </c>
      <c r="K40" s="278" t="s">
        <v>275</v>
      </c>
      <c r="L40" s="278" t="s">
        <v>275</v>
      </c>
      <c r="M40" s="278" t="s">
        <v>275</v>
      </c>
      <c r="N40" s="278" t="s">
        <v>275</v>
      </c>
      <c r="O40" s="278" t="s">
        <v>275</v>
      </c>
      <c r="P40" s="278" t="s">
        <v>275</v>
      </c>
      <c r="Q40" s="278" t="s">
        <v>275</v>
      </c>
      <c r="R40" s="278" t="s">
        <v>275</v>
      </c>
      <c r="S40" s="278" t="s">
        <v>275</v>
      </c>
      <c r="T40" s="278" t="s">
        <v>275</v>
      </c>
      <c r="U40" s="278" t="s">
        <v>275</v>
      </c>
      <c r="V40" s="278" t="s">
        <v>275</v>
      </c>
      <c r="W40" s="278" t="s">
        <v>275</v>
      </c>
      <c r="X40" s="278" t="s">
        <v>275</v>
      </c>
      <c r="Y40" s="278" t="s">
        <v>275</v>
      </c>
      <c r="Z40" s="278" t="s">
        <v>275</v>
      </c>
      <c r="AA40" s="278" t="s">
        <v>275</v>
      </c>
      <c r="AB40" s="278" t="s">
        <v>275</v>
      </c>
      <c r="AC40" s="278" t="s">
        <v>275</v>
      </c>
      <c r="AD40" s="278" t="s">
        <v>275</v>
      </c>
      <c r="AE40" s="63" t="str">
        <f>AE46</f>
        <v>нд</v>
      </c>
      <c r="AF40" s="278" t="s">
        <v>275</v>
      </c>
      <c r="AG40" s="278" t="s">
        <v>275</v>
      </c>
      <c r="AH40" s="278" t="s">
        <v>275</v>
      </c>
      <c r="AI40" s="278" t="s">
        <v>275</v>
      </c>
      <c r="AJ40" s="278" t="s">
        <v>275</v>
      </c>
      <c r="AK40" s="278" t="s">
        <v>275</v>
      </c>
      <c r="AL40" s="278">
        <f>AL41</f>
        <v>85.8</v>
      </c>
      <c r="AM40" s="63" t="str">
        <f>AM46</f>
        <v>нд</v>
      </c>
      <c r="AN40" s="278" t="s">
        <v>275</v>
      </c>
      <c r="AO40" s="278" t="s">
        <v>275</v>
      </c>
      <c r="AP40" s="278" t="s">
        <v>275</v>
      </c>
      <c r="AQ40" s="278" t="s">
        <v>275</v>
      </c>
      <c r="AR40" s="278" t="s">
        <v>275</v>
      </c>
      <c r="AS40" s="278" t="s">
        <v>275</v>
      </c>
      <c r="AT40" s="278" t="s">
        <v>275</v>
      </c>
      <c r="AU40" s="63" t="str">
        <f>AU46</f>
        <v>нд</v>
      </c>
      <c r="AV40" s="278" t="s">
        <v>275</v>
      </c>
      <c r="AW40" s="278" t="s">
        <v>275</v>
      </c>
      <c r="AX40" s="278" t="s">
        <v>275</v>
      </c>
      <c r="AY40" s="278" t="s">
        <v>275</v>
      </c>
      <c r="AZ40" s="278" t="s">
        <v>275</v>
      </c>
      <c r="BA40" s="278" t="s">
        <v>275</v>
      </c>
      <c r="BB40" s="278">
        <f>BB41</f>
        <v>85.8</v>
      </c>
      <c r="BC40" s="63" t="str">
        <f>BC46</f>
        <v>нд</v>
      </c>
      <c r="BD40" s="278" t="s">
        <v>275</v>
      </c>
      <c r="BE40" s="278" t="s">
        <v>275</v>
      </c>
      <c r="BF40" s="278" t="s">
        <v>275</v>
      </c>
      <c r="BG40" s="278" t="s">
        <v>275</v>
      </c>
      <c r="BH40" s="281" t="s">
        <v>275</v>
      </c>
    </row>
    <row r="41" spans="1:60" ht="48.75" customHeight="1" x14ac:dyDescent="0.25">
      <c r="A41" s="278" t="s">
        <v>530</v>
      </c>
      <c r="B41" s="59" t="s">
        <v>531</v>
      </c>
      <c r="C41" s="278" t="s">
        <v>558</v>
      </c>
      <c r="D41" s="278" t="s">
        <v>275</v>
      </c>
      <c r="E41" s="278" t="s">
        <v>275</v>
      </c>
      <c r="F41" s="63">
        <f>'[4]3'!AT42</f>
        <v>85.8</v>
      </c>
      <c r="G41" s="63" t="str">
        <f>G50</f>
        <v>нд</v>
      </c>
      <c r="H41" s="278" t="s">
        <v>275</v>
      </c>
      <c r="I41" s="278" t="s">
        <v>275</v>
      </c>
      <c r="J41" s="278" t="s">
        <v>275</v>
      </c>
      <c r="K41" s="278" t="s">
        <v>275</v>
      </c>
      <c r="L41" s="278" t="s">
        <v>275</v>
      </c>
      <c r="M41" s="278" t="s">
        <v>275</v>
      </c>
      <c r="N41" s="278" t="s">
        <v>275</v>
      </c>
      <c r="O41" s="278" t="s">
        <v>275</v>
      </c>
      <c r="P41" s="278" t="s">
        <v>275</v>
      </c>
      <c r="Q41" s="278" t="s">
        <v>275</v>
      </c>
      <c r="R41" s="278" t="s">
        <v>275</v>
      </c>
      <c r="S41" s="278" t="s">
        <v>275</v>
      </c>
      <c r="T41" s="278" t="s">
        <v>275</v>
      </c>
      <c r="U41" s="278" t="s">
        <v>275</v>
      </c>
      <c r="V41" s="278" t="s">
        <v>275</v>
      </c>
      <c r="W41" s="278" t="s">
        <v>275</v>
      </c>
      <c r="X41" s="278" t="s">
        <v>275</v>
      </c>
      <c r="Y41" s="278" t="s">
        <v>275</v>
      </c>
      <c r="Z41" s="278" t="s">
        <v>275</v>
      </c>
      <c r="AA41" s="278" t="s">
        <v>275</v>
      </c>
      <c r="AB41" s="278" t="s">
        <v>275</v>
      </c>
      <c r="AC41" s="278" t="s">
        <v>275</v>
      </c>
      <c r="AD41" s="278" t="s">
        <v>275</v>
      </c>
      <c r="AE41" s="63" t="str">
        <f>AE50</f>
        <v>нд</v>
      </c>
      <c r="AF41" s="278" t="s">
        <v>275</v>
      </c>
      <c r="AG41" s="278" t="s">
        <v>275</v>
      </c>
      <c r="AH41" s="278" t="s">
        <v>275</v>
      </c>
      <c r="AI41" s="278" t="s">
        <v>275</v>
      </c>
      <c r="AJ41" s="278" t="s">
        <v>275</v>
      </c>
      <c r="AK41" s="278" t="s">
        <v>275</v>
      </c>
      <c r="AL41" s="63">
        <f>F41</f>
        <v>85.8</v>
      </c>
      <c r="AM41" s="63" t="str">
        <f>AM50</f>
        <v>нд</v>
      </c>
      <c r="AN41" s="278" t="s">
        <v>275</v>
      </c>
      <c r="AO41" s="278" t="s">
        <v>275</v>
      </c>
      <c r="AP41" s="278" t="s">
        <v>275</v>
      </c>
      <c r="AQ41" s="278" t="s">
        <v>275</v>
      </c>
      <c r="AR41" s="278" t="s">
        <v>275</v>
      </c>
      <c r="AS41" s="278" t="s">
        <v>275</v>
      </c>
      <c r="AT41" s="278" t="s">
        <v>275</v>
      </c>
      <c r="AU41" s="63" t="str">
        <f>AU50</f>
        <v>нд</v>
      </c>
      <c r="AV41" s="278" t="s">
        <v>275</v>
      </c>
      <c r="AW41" s="278" t="s">
        <v>275</v>
      </c>
      <c r="AX41" s="278" t="s">
        <v>275</v>
      </c>
      <c r="AY41" s="278" t="s">
        <v>275</v>
      </c>
      <c r="AZ41" s="278" t="s">
        <v>275</v>
      </c>
      <c r="BA41" s="278" t="s">
        <v>275</v>
      </c>
      <c r="BB41" s="63">
        <f>F41</f>
        <v>85.8</v>
      </c>
      <c r="BC41" s="63" t="str">
        <f>BC50</f>
        <v>нд</v>
      </c>
      <c r="BD41" s="278" t="s">
        <v>275</v>
      </c>
      <c r="BE41" s="278" t="s">
        <v>275</v>
      </c>
      <c r="BF41" s="278" t="s">
        <v>275</v>
      </c>
      <c r="BG41" s="278" t="s">
        <v>275</v>
      </c>
      <c r="BH41" s="281" t="s">
        <v>275</v>
      </c>
    </row>
    <row r="42" spans="1:60" ht="31.5" x14ac:dyDescent="0.25">
      <c r="A42" s="278" t="s">
        <v>255</v>
      </c>
      <c r="B42" s="59" t="s">
        <v>259</v>
      </c>
      <c r="C42" s="283" t="s">
        <v>276</v>
      </c>
      <c r="D42" s="278" t="s">
        <v>275</v>
      </c>
      <c r="E42" s="278" t="s">
        <v>275</v>
      </c>
      <c r="F42" s="278" t="s">
        <v>275</v>
      </c>
      <c r="G42" s="278" t="s">
        <v>275</v>
      </c>
      <c r="H42" s="278" t="s">
        <v>275</v>
      </c>
      <c r="I42" s="278" t="s">
        <v>275</v>
      </c>
      <c r="J42" s="278" t="s">
        <v>275</v>
      </c>
      <c r="K42" s="278" t="s">
        <v>275</v>
      </c>
      <c r="L42" s="278" t="s">
        <v>275</v>
      </c>
      <c r="M42" s="278" t="s">
        <v>275</v>
      </c>
      <c r="N42" s="278" t="s">
        <v>275</v>
      </c>
      <c r="O42" s="278" t="s">
        <v>275</v>
      </c>
      <c r="P42" s="278" t="s">
        <v>275</v>
      </c>
      <c r="Q42" s="278" t="s">
        <v>275</v>
      </c>
      <c r="R42" s="278" t="s">
        <v>275</v>
      </c>
      <c r="S42" s="278" t="s">
        <v>275</v>
      </c>
      <c r="T42" s="278" t="s">
        <v>275</v>
      </c>
      <c r="U42" s="278" t="s">
        <v>275</v>
      </c>
      <c r="V42" s="278" t="s">
        <v>275</v>
      </c>
      <c r="W42" s="278" t="s">
        <v>275</v>
      </c>
      <c r="X42" s="278" t="s">
        <v>275</v>
      </c>
      <c r="Y42" s="278" t="s">
        <v>275</v>
      </c>
      <c r="Z42" s="278" t="s">
        <v>275</v>
      </c>
      <c r="AA42" s="278" t="s">
        <v>275</v>
      </c>
      <c r="AB42" s="278" t="s">
        <v>275</v>
      </c>
      <c r="AC42" s="278" t="s">
        <v>275</v>
      </c>
      <c r="AD42" s="278" t="s">
        <v>275</v>
      </c>
      <c r="AE42" s="278" t="s">
        <v>275</v>
      </c>
      <c r="AF42" s="278" t="s">
        <v>275</v>
      </c>
      <c r="AG42" s="278" t="s">
        <v>275</v>
      </c>
      <c r="AH42" s="278" t="s">
        <v>275</v>
      </c>
      <c r="AI42" s="278" t="s">
        <v>275</v>
      </c>
      <c r="AJ42" s="278" t="s">
        <v>275</v>
      </c>
      <c r="AK42" s="278" t="s">
        <v>275</v>
      </c>
      <c r="AL42" s="278" t="s">
        <v>275</v>
      </c>
      <c r="AM42" s="278" t="s">
        <v>275</v>
      </c>
      <c r="AN42" s="278" t="s">
        <v>275</v>
      </c>
      <c r="AO42" s="278" t="s">
        <v>275</v>
      </c>
      <c r="AP42" s="278" t="s">
        <v>275</v>
      </c>
      <c r="AQ42" s="278" t="s">
        <v>275</v>
      </c>
      <c r="AR42" s="278" t="s">
        <v>275</v>
      </c>
      <c r="AS42" s="278" t="s">
        <v>275</v>
      </c>
      <c r="AT42" s="278" t="s">
        <v>275</v>
      </c>
      <c r="AU42" s="278" t="s">
        <v>275</v>
      </c>
      <c r="AV42" s="278" t="s">
        <v>275</v>
      </c>
      <c r="AW42" s="278" t="s">
        <v>275</v>
      </c>
      <c r="AX42" s="278" t="s">
        <v>275</v>
      </c>
      <c r="AY42" s="278" t="s">
        <v>275</v>
      </c>
      <c r="AZ42" s="278" t="s">
        <v>275</v>
      </c>
      <c r="BA42" s="278" t="s">
        <v>275</v>
      </c>
      <c r="BB42" s="278" t="s">
        <v>275</v>
      </c>
      <c r="BC42" s="278" t="s">
        <v>275</v>
      </c>
      <c r="BD42" s="278" t="s">
        <v>275</v>
      </c>
      <c r="BE42" s="278" t="s">
        <v>275</v>
      </c>
      <c r="BF42" s="278" t="s">
        <v>275</v>
      </c>
      <c r="BG42" s="278" t="s">
        <v>275</v>
      </c>
      <c r="BH42" s="281" t="s">
        <v>275</v>
      </c>
    </row>
    <row r="43" spans="1:60" ht="31.5" x14ac:dyDescent="0.25">
      <c r="A43" s="278" t="s">
        <v>256</v>
      </c>
      <c r="B43" s="59" t="s">
        <v>260</v>
      </c>
      <c r="C43" s="283" t="s">
        <v>276</v>
      </c>
      <c r="D43" s="278" t="s">
        <v>275</v>
      </c>
      <c r="E43" s="278" t="s">
        <v>275</v>
      </c>
      <c r="F43" s="278" t="s">
        <v>275</v>
      </c>
      <c r="G43" s="278" t="s">
        <v>275</v>
      </c>
      <c r="H43" s="278" t="s">
        <v>275</v>
      </c>
      <c r="I43" s="278" t="s">
        <v>275</v>
      </c>
      <c r="J43" s="278" t="s">
        <v>275</v>
      </c>
      <c r="K43" s="278" t="s">
        <v>275</v>
      </c>
      <c r="L43" s="278" t="s">
        <v>275</v>
      </c>
      <c r="M43" s="278" t="s">
        <v>275</v>
      </c>
      <c r="N43" s="278" t="s">
        <v>275</v>
      </c>
      <c r="O43" s="278" t="s">
        <v>275</v>
      </c>
      <c r="P43" s="278" t="s">
        <v>275</v>
      </c>
      <c r="Q43" s="278" t="s">
        <v>275</v>
      </c>
      <c r="R43" s="278" t="s">
        <v>275</v>
      </c>
      <c r="S43" s="278" t="s">
        <v>275</v>
      </c>
      <c r="T43" s="278" t="s">
        <v>275</v>
      </c>
      <c r="U43" s="278" t="s">
        <v>275</v>
      </c>
      <c r="V43" s="278" t="s">
        <v>275</v>
      </c>
      <c r="W43" s="278" t="s">
        <v>275</v>
      </c>
      <c r="X43" s="278" t="s">
        <v>275</v>
      </c>
      <c r="Y43" s="278" t="s">
        <v>275</v>
      </c>
      <c r="Z43" s="278" t="s">
        <v>275</v>
      </c>
      <c r="AA43" s="278" t="s">
        <v>275</v>
      </c>
      <c r="AB43" s="278" t="s">
        <v>275</v>
      </c>
      <c r="AC43" s="278" t="s">
        <v>275</v>
      </c>
      <c r="AD43" s="278" t="s">
        <v>275</v>
      </c>
      <c r="AE43" s="278" t="s">
        <v>275</v>
      </c>
      <c r="AF43" s="278" t="s">
        <v>275</v>
      </c>
      <c r="AG43" s="278" t="s">
        <v>275</v>
      </c>
      <c r="AH43" s="278" t="s">
        <v>275</v>
      </c>
      <c r="AI43" s="278" t="s">
        <v>275</v>
      </c>
      <c r="AJ43" s="278" t="s">
        <v>275</v>
      </c>
      <c r="AK43" s="278" t="s">
        <v>275</v>
      </c>
      <c r="AL43" s="278" t="s">
        <v>275</v>
      </c>
      <c r="AM43" s="278" t="s">
        <v>275</v>
      </c>
      <c r="AN43" s="278" t="s">
        <v>275</v>
      </c>
      <c r="AO43" s="278" t="s">
        <v>275</v>
      </c>
      <c r="AP43" s="278" t="s">
        <v>275</v>
      </c>
      <c r="AQ43" s="278" t="s">
        <v>275</v>
      </c>
      <c r="AR43" s="278" t="s">
        <v>275</v>
      </c>
      <c r="AS43" s="278" t="s">
        <v>275</v>
      </c>
      <c r="AT43" s="278" t="s">
        <v>275</v>
      </c>
      <c r="AU43" s="278" t="s">
        <v>275</v>
      </c>
      <c r="AV43" s="278" t="s">
        <v>275</v>
      </c>
      <c r="AW43" s="278" t="s">
        <v>275</v>
      </c>
      <c r="AX43" s="278" t="s">
        <v>275</v>
      </c>
      <c r="AY43" s="278" t="s">
        <v>275</v>
      </c>
      <c r="AZ43" s="278" t="s">
        <v>275</v>
      </c>
      <c r="BA43" s="278" t="s">
        <v>275</v>
      </c>
      <c r="BB43" s="278" t="s">
        <v>275</v>
      </c>
      <c r="BC43" s="278" t="s">
        <v>275</v>
      </c>
      <c r="BD43" s="278" t="s">
        <v>275</v>
      </c>
      <c r="BE43" s="278" t="s">
        <v>275</v>
      </c>
      <c r="BF43" s="278" t="s">
        <v>275</v>
      </c>
      <c r="BG43" s="278" t="s">
        <v>275</v>
      </c>
      <c r="BH43" s="281" t="s">
        <v>275</v>
      </c>
    </row>
    <row r="44" spans="1:60" ht="31.5" x14ac:dyDescent="0.25">
      <c r="A44" s="278" t="s">
        <v>257</v>
      </c>
      <c r="B44" s="59" t="s">
        <v>261</v>
      </c>
      <c r="C44" s="283" t="s">
        <v>276</v>
      </c>
      <c r="D44" s="278" t="s">
        <v>275</v>
      </c>
      <c r="E44" s="278" t="s">
        <v>275</v>
      </c>
      <c r="F44" s="278" t="s">
        <v>275</v>
      </c>
      <c r="G44" s="278" t="s">
        <v>275</v>
      </c>
      <c r="H44" s="278" t="s">
        <v>275</v>
      </c>
      <c r="I44" s="278" t="s">
        <v>275</v>
      </c>
      <c r="J44" s="278" t="s">
        <v>275</v>
      </c>
      <c r="K44" s="278" t="s">
        <v>275</v>
      </c>
      <c r="L44" s="278" t="s">
        <v>275</v>
      </c>
      <c r="M44" s="278" t="s">
        <v>275</v>
      </c>
      <c r="N44" s="278" t="s">
        <v>275</v>
      </c>
      <c r="O44" s="278" t="s">
        <v>275</v>
      </c>
      <c r="P44" s="278" t="s">
        <v>275</v>
      </c>
      <c r="Q44" s="278" t="s">
        <v>275</v>
      </c>
      <c r="R44" s="278" t="s">
        <v>275</v>
      </c>
      <c r="S44" s="278" t="s">
        <v>275</v>
      </c>
      <c r="T44" s="278" t="s">
        <v>275</v>
      </c>
      <c r="U44" s="278" t="s">
        <v>275</v>
      </c>
      <c r="V44" s="278" t="s">
        <v>275</v>
      </c>
      <c r="W44" s="278" t="s">
        <v>275</v>
      </c>
      <c r="X44" s="278" t="s">
        <v>275</v>
      </c>
      <c r="Y44" s="278" t="s">
        <v>275</v>
      </c>
      <c r="Z44" s="278" t="s">
        <v>275</v>
      </c>
      <c r="AA44" s="278" t="s">
        <v>275</v>
      </c>
      <c r="AB44" s="278" t="s">
        <v>275</v>
      </c>
      <c r="AC44" s="278" t="s">
        <v>275</v>
      </c>
      <c r="AD44" s="278" t="s">
        <v>275</v>
      </c>
      <c r="AE44" s="278" t="s">
        <v>275</v>
      </c>
      <c r="AF44" s="278" t="s">
        <v>275</v>
      </c>
      <c r="AG44" s="278" t="s">
        <v>275</v>
      </c>
      <c r="AH44" s="278" t="s">
        <v>275</v>
      </c>
      <c r="AI44" s="278" t="s">
        <v>275</v>
      </c>
      <c r="AJ44" s="278" t="s">
        <v>275</v>
      </c>
      <c r="AK44" s="278" t="s">
        <v>275</v>
      </c>
      <c r="AL44" s="278" t="s">
        <v>275</v>
      </c>
      <c r="AM44" s="278" t="s">
        <v>275</v>
      </c>
      <c r="AN44" s="278" t="s">
        <v>275</v>
      </c>
      <c r="AO44" s="278" t="s">
        <v>275</v>
      </c>
      <c r="AP44" s="278" t="s">
        <v>275</v>
      </c>
      <c r="AQ44" s="278" t="s">
        <v>275</v>
      </c>
      <c r="AR44" s="278" t="s">
        <v>275</v>
      </c>
      <c r="AS44" s="278" t="s">
        <v>275</v>
      </c>
      <c r="AT44" s="278" t="s">
        <v>275</v>
      </c>
      <c r="AU44" s="278" t="s">
        <v>275</v>
      </c>
      <c r="AV44" s="278" t="s">
        <v>275</v>
      </c>
      <c r="AW44" s="278" t="s">
        <v>275</v>
      </c>
      <c r="AX44" s="278" t="s">
        <v>275</v>
      </c>
      <c r="AY44" s="278" t="s">
        <v>275</v>
      </c>
      <c r="AZ44" s="278" t="s">
        <v>275</v>
      </c>
      <c r="BA44" s="278" t="s">
        <v>275</v>
      </c>
      <c r="BB44" s="278" t="s">
        <v>275</v>
      </c>
      <c r="BC44" s="278" t="s">
        <v>275</v>
      </c>
      <c r="BD44" s="278" t="s">
        <v>275</v>
      </c>
      <c r="BE44" s="278" t="s">
        <v>275</v>
      </c>
      <c r="BF44" s="278" t="s">
        <v>275</v>
      </c>
      <c r="BG44" s="278" t="s">
        <v>275</v>
      </c>
      <c r="BH44" s="281" t="s">
        <v>275</v>
      </c>
    </row>
    <row r="45" spans="1:60" ht="47.25" x14ac:dyDescent="0.25">
      <c r="A45" s="278" t="s">
        <v>262</v>
      </c>
      <c r="B45" s="59" t="s">
        <v>264</v>
      </c>
      <c r="C45" s="283" t="s">
        <v>276</v>
      </c>
      <c r="D45" s="278" t="s">
        <v>275</v>
      </c>
      <c r="E45" s="278" t="s">
        <v>275</v>
      </c>
      <c r="F45" s="278" t="s">
        <v>275</v>
      </c>
      <c r="G45" s="278" t="s">
        <v>275</v>
      </c>
      <c r="H45" s="278" t="s">
        <v>275</v>
      </c>
      <c r="I45" s="278" t="s">
        <v>275</v>
      </c>
      <c r="J45" s="278" t="s">
        <v>275</v>
      </c>
      <c r="K45" s="278" t="s">
        <v>275</v>
      </c>
      <c r="L45" s="278" t="s">
        <v>275</v>
      </c>
      <c r="M45" s="278" t="s">
        <v>275</v>
      </c>
      <c r="N45" s="278" t="s">
        <v>275</v>
      </c>
      <c r="O45" s="278" t="s">
        <v>275</v>
      </c>
      <c r="P45" s="278" t="s">
        <v>275</v>
      </c>
      <c r="Q45" s="278" t="s">
        <v>275</v>
      </c>
      <c r="R45" s="278" t="s">
        <v>275</v>
      </c>
      <c r="S45" s="278" t="s">
        <v>275</v>
      </c>
      <c r="T45" s="278" t="s">
        <v>275</v>
      </c>
      <c r="U45" s="278" t="s">
        <v>275</v>
      </c>
      <c r="V45" s="278" t="s">
        <v>275</v>
      </c>
      <c r="W45" s="278" t="s">
        <v>275</v>
      </c>
      <c r="X45" s="278" t="s">
        <v>275</v>
      </c>
      <c r="Y45" s="278" t="s">
        <v>275</v>
      </c>
      <c r="Z45" s="278" t="s">
        <v>275</v>
      </c>
      <c r="AA45" s="278" t="s">
        <v>275</v>
      </c>
      <c r="AB45" s="278" t="s">
        <v>275</v>
      </c>
      <c r="AC45" s="278" t="s">
        <v>275</v>
      </c>
      <c r="AD45" s="278" t="s">
        <v>275</v>
      </c>
      <c r="AE45" s="278" t="s">
        <v>275</v>
      </c>
      <c r="AF45" s="278" t="s">
        <v>275</v>
      </c>
      <c r="AG45" s="278" t="s">
        <v>275</v>
      </c>
      <c r="AH45" s="278" t="s">
        <v>275</v>
      </c>
      <c r="AI45" s="278" t="s">
        <v>275</v>
      </c>
      <c r="AJ45" s="278" t="s">
        <v>275</v>
      </c>
      <c r="AK45" s="278" t="s">
        <v>275</v>
      </c>
      <c r="AL45" s="278" t="s">
        <v>275</v>
      </c>
      <c r="AM45" s="278" t="s">
        <v>275</v>
      </c>
      <c r="AN45" s="278" t="s">
        <v>275</v>
      </c>
      <c r="AO45" s="278" t="s">
        <v>275</v>
      </c>
      <c r="AP45" s="278" t="s">
        <v>275</v>
      </c>
      <c r="AQ45" s="278" t="s">
        <v>275</v>
      </c>
      <c r="AR45" s="278" t="s">
        <v>275</v>
      </c>
      <c r="AS45" s="278" t="s">
        <v>275</v>
      </c>
      <c r="AT45" s="278" t="s">
        <v>275</v>
      </c>
      <c r="AU45" s="278" t="s">
        <v>275</v>
      </c>
      <c r="AV45" s="278" t="s">
        <v>275</v>
      </c>
      <c r="AW45" s="278" t="s">
        <v>275</v>
      </c>
      <c r="AX45" s="278" t="s">
        <v>275</v>
      </c>
      <c r="AY45" s="278" t="s">
        <v>275</v>
      </c>
      <c r="AZ45" s="278" t="s">
        <v>275</v>
      </c>
      <c r="BA45" s="278" t="s">
        <v>275</v>
      </c>
      <c r="BB45" s="278" t="s">
        <v>275</v>
      </c>
      <c r="BC45" s="278" t="s">
        <v>275</v>
      </c>
      <c r="BD45" s="278" t="s">
        <v>275</v>
      </c>
      <c r="BE45" s="278" t="s">
        <v>275</v>
      </c>
      <c r="BF45" s="278" t="s">
        <v>275</v>
      </c>
      <c r="BG45" s="278" t="s">
        <v>275</v>
      </c>
      <c r="BH45" s="281" t="s">
        <v>275</v>
      </c>
    </row>
    <row r="46" spans="1:60" ht="34.5" customHeight="1" x14ac:dyDescent="0.25">
      <c r="A46" s="278" t="s">
        <v>287</v>
      </c>
      <c r="B46" s="59" t="s">
        <v>582</v>
      </c>
      <c r="C46" s="278" t="s">
        <v>588</v>
      </c>
      <c r="D46" s="278" t="s">
        <v>275</v>
      </c>
      <c r="E46" s="278" t="s">
        <v>275</v>
      </c>
      <c r="F46" s="278" t="s">
        <v>275</v>
      </c>
      <c r="G46" s="278" t="s">
        <v>275</v>
      </c>
      <c r="H46" s="278" t="s">
        <v>275</v>
      </c>
      <c r="I46" s="278" t="s">
        <v>275</v>
      </c>
      <c r="J46" s="278" t="s">
        <v>275</v>
      </c>
      <c r="K46" s="278" t="s">
        <v>275</v>
      </c>
      <c r="L46" s="278" t="s">
        <v>275</v>
      </c>
      <c r="M46" s="278" t="s">
        <v>275</v>
      </c>
      <c r="N46" s="278" t="s">
        <v>275</v>
      </c>
      <c r="O46" s="278" t="s">
        <v>275</v>
      </c>
      <c r="P46" s="278" t="s">
        <v>275</v>
      </c>
      <c r="Q46" s="278" t="s">
        <v>275</v>
      </c>
      <c r="R46" s="278" t="s">
        <v>275</v>
      </c>
      <c r="S46" s="278" t="s">
        <v>275</v>
      </c>
      <c r="T46" s="278" t="s">
        <v>275</v>
      </c>
      <c r="U46" s="278" t="s">
        <v>275</v>
      </c>
      <c r="V46" s="278" t="s">
        <v>275</v>
      </c>
      <c r="W46" s="278" t="s">
        <v>275</v>
      </c>
      <c r="X46" s="278" t="s">
        <v>275</v>
      </c>
      <c r="Y46" s="278" t="s">
        <v>275</v>
      </c>
      <c r="Z46" s="278" t="s">
        <v>275</v>
      </c>
      <c r="AA46" s="278" t="s">
        <v>275</v>
      </c>
      <c r="AB46" s="278" t="s">
        <v>275</v>
      </c>
      <c r="AC46" s="278" t="s">
        <v>275</v>
      </c>
      <c r="AD46" s="278" t="s">
        <v>275</v>
      </c>
      <c r="AE46" s="278" t="s">
        <v>275</v>
      </c>
      <c r="AF46" s="278" t="s">
        <v>275</v>
      </c>
      <c r="AG46" s="278" t="s">
        <v>275</v>
      </c>
      <c r="AH46" s="278" t="s">
        <v>275</v>
      </c>
      <c r="AI46" s="278" t="s">
        <v>275</v>
      </c>
      <c r="AJ46" s="278" t="s">
        <v>275</v>
      </c>
      <c r="AK46" s="278" t="s">
        <v>275</v>
      </c>
      <c r="AL46" s="278" t="s">
        <v>275</v>
      </c>
      <c r="AM46" s="278" t="s">
        <v>275</v>
      </c>
      <c r="AN46" s="278" t="s">
        <v>275</v>
      </c>
      <c r="AO46" s="278" t="s">
        <v>275</v>
      </c>
      <c r="AP46" s="278" t="s">
        <v>275</v>
      </c>
      <c r="AQ46" s="278" t="s">
        <v>275</v>
      </c>
      <c r="AR46" s="278" t="s">
        <v>275</v>
      </c>
      <c r="AS46" s="278" t="s">
        <v>275</v>
      </c>
      <c r="AT46" s="278" t="s">
        <v>275</v>
      </c>
      <c r="AU46" s="278" t="s">
        <v>275</v>
      </c>
      <c r="AV46" s="278" t="s">
        <v>275</v>
      </c>
      <c r="AW46" s="278" t="s">
        <v>275</v>
      </c>
      <c r="AX46" s="278" t="s">
        <v>275</v>
      </c>
      <c r="AY46" s="278" t="s">
        <v>275</v>
      </c>
      <c r="AZ46" s="278" t="s">
        <v>275</v>
      </c>
      <c r="BA46" s="278" t="s">
        <v>275</v>
      </c>
      <c r="BB46" s="278" t="s">
        <v>275</v>
      </c>
      <c r="BC46" s="278" t="s">
        <v>275</v>
      </c>
      <c r="BD46" s="278" t="s">
        <v>275</v>
      </c>
      <c r="BE46" s="278" t="s">
        <v>275</v>
      </c>
      <c r="BF46" s="278" t="s">
        <v>275</v>
      </c>
      <c r="BG46" s="278" t="s">
        <v>275</v>
      </c>
      <c r="BH46" s="281" t="s">
        <v>275</v>
      </c>
    </row>
    <row r="47" spans="1:60" ht="18.75" customHeight="1" x14ac:dyDescent="0.25">
      <c r="A47" s="107" t="s">
        <v>482</v>
      </c>
      <c r="B47" s="108" t="s">
        <v>563</v>
      </c>
      <c r="C47" s="107" t="s">
        <v>274</v>
      </c>
      <c r="D47" s="107" t="s">
        <v>275</v>
      </c>
      <c r="E47" s="107" t="s">
        <v>275</v>
      </c>
      <c r="F47" s="107" t="s">
        <v>275</v>
      </c>
      <c r="G47" s="107" t="s">
        <v>275</v>
      </c>
      <c r="H47" s="107" t="s">
        <v>275</v>
      </c>
      <c r="I47" s="107" t="s">
        <v>275</v>
      </c>
      <c r="J47" s="107" t="s">
        <v>275</v>
      </c>
      <c r="K47" s="107" t="s">
        <v>275</v>
      </c>
      <c r="L47" s="107" t="s">
        <v>275</v>
      </c>
      <c r="M47" s="107" t="s">
        <v>275</v>
      </c>
      <c r="N47" s="107" t="s">
        <v>275</v>
      </c>
      <c r="O47" s="107" t="s">
        <v>275</v>
      </c>
      <c r="P47" s="107" t="s">
        <v>275</v>
      </c>
      <c r="Q47" s="107" t="s">
        <v>275</v>
      </c>
      <c r="R47" s="107" t="s">
        <v>275</v>
      </c>
      <c r="S47" s="107" t="s">
        <v>275</v>
      </c>
      <c r="T47" s="107" t="s">
        <v>275</v>
      </c>
      <c r="U47" s="107" t="s">
        <v>275</v>
      </c>
      <c r="V47" s="107" t="s">
        <v>275</v>
      </c>
      <c r="W47" s="107" t="s">
        <v>275</v>
      </c>
      <c r="X47" s="107" t="s">
        <v>275</v>
      </c>
      <c r="Y47" s="107" t="s">
        <v>275</v>
      </c>
      <c r="Z47" s="107" t="s">
        <v>275</v>
      </c>
      <c r="AA47" s="107" t="s">
        <v>275</v>
      </c>
      <c r="AB47" s="107" t="s">
        <v>275</v>
      </c>
      <c r="AC47" s="107" t="s">
        <v>275</v>
      </c>
      <c r="AD47" s="107" t="s">
        <v>275</v>
      </c>
      <c r="AE47" s="107" t="s">
        <v>275</v>
      </c>
      <c r="AF47" s="107" t="s">
        <v>275</v>
      </c>
      <c r="AG47" s="107" t="s">
        <v>275</v>
      </c>
      <c r="AH47" s="107" t="s">
        <v>275</v>
      </c>
      <c r="AI47" s="107" t="s">
        <v>275</v>
      </c>
      <c r="AJ47" s="107" t="s">
        <v>275</v>
      </c>
      <c r="AK47" s="107" t="s">
        <v>275</v>
      </c>
      <c r="AL47" s="107" t="s">
        <v>275</v>
      </c>
      <c r="AM47" s="107" t="s">
        <v>275</v>
      </c>
      <c r="AN47" s="107" t="s">
        <v>275</v>
      </c>
      <c r="AO47" s="107" t="s">
        <v>275</v>
      </c>
      <c r="AP47" s="107" t="s">
        <v>275</v>
      </c>
      <c r="AQ47" s="107" t="s">
        <v>275</v>
      </c>
      <c r="AR47" s="107" t="s">
        <v>275</v>
      </c>
      <c r="AS47" s="107" t="s">
        <v>275</v>
      </c>
      <c r="AT47" s="107" t="s">
        <v>275</v>
      </c>
      <c r="AU47" s="107" t="s">
        <v>275</v>
      </c>
      <c r="AV47" s="107" t="s">
        <v>275</v>
      </c>
      <c r="AW47" s="107" t="s">
        <v>275</v>
      </c>
      <c r="AX47" s="107" t="s">
        <v>275</v>
      </c>
      <c r="AY47" s="107" t="s">
        <v>275</v>
      </c>
      <c r="AZ47" s="107" t="s">
        <v>275</v>
      </c>
      <c r="BA47" s="107" t="s">
        <v>275</v>
      </c>
      <c r="BB47" s="107" t="s">
        <v>275</v>
      </c>
      <c r="BC47" s="107" t="s">
        <v>275</v>
      </c>
      <c r="BD47" s="107" t="s">
        <v>275</v>
      </c>
      <c r="BE47" s="107" t="s">
        <v>275</v>
      </c>
      <c r="BF47" s="107" t="s">
        <v>275</v>
      </c>
      <c r="BG47" s="107" t="s">
        <v>275</v>
      </c>
      <c r="BH47" s="196" t="s">
        <v>275</v>
      </c>
    </row>
    <row r="48" spans="1:60" ht="18.75" customHeight="1" x14ac:dyDescent="0.25">
      <c r="A48" s="107" t="s">
        <v>483</v>
      </c>
      <c r="B48" s="108" t="s">
        <v>564</v>
      </c>
      <c r="C48" s="107" t="s">
        <v>274</v>
      </c>
      <c r="D48" s="107" t="s">
        <v>275</v>
      </c>
      <c r="E48" s="107" t="s">
        <v>275</v>
      </c>
      <c r="F48" s="107" t="s">
        <v>275</v>
      </c>
      <c r="G48" s="107" t="s">
        <v>275</v>
      </c>
      <c r="H48" s="107" t="s">
        <v>275</v>
      </c>
      <c r="I48" s="107" t="s">
        <v>275</v>
      </c>
      <c r="J48" s="107" t="s">
        <v>275</v>
      </c>
      <c r="K48" s="107" t="s">
        <v>275</v>
      </c>
      <c r="L48" s="107" t="s">
        <v>275</v>
      </c>
      <c r="M48" s="107" t="s">
        <v>275</v>
      </c>
      <c r="N48" s="107" t="s">
        <v>275</v>
      </c>
      <c r="O48" s="107" t="s">
        <v>275</v>
      </c>
      <c r="P48" s="107" t="s">
        <v>275</v>
      </c>
      <c r="Q48" s="107" t="s">
        <v>275</v>
      </c>
      <c r="R48" s="107" t="s">
        <v>275</v>
      </c>
      <c r="S48" s="107" t="s">
        <v>275</v>
      </c>
      <c r="T48" s="107" t="s">
        <v>275</v>
      </c>
      <c r="U48" s="107" t="s">
        <v>275</v>
      </c>
      <c r="V48" s="107" t="s">
        <v>275</v>
      </c>
      <c r="W48" s="107" t="s">
        <v>275</v>
      </c>
      <c r="X48" s="107" t="s">
        <v>275</v>
      </c>
      <c r="Y48" s="107" t="s">
        <v>275</v>
      </c>
      <c r="Z48" s="107" t="s">
        <v>275</v>
      </c>
      <c r="AA48" s="107" t="s">
        <v>275</v>
      </c>
      <c r="AB48" s="107" t="s">
        <v>275</v>
      </c>
      <c r="AC48" s="107" t="s">
        <v>275</v>
      </c>
      <c r="AD48" s="107" t="s">
        <v>275</v>
      </c>
      <c r="AE48" s="107" t="s">
        <v>275</v>
      </c>
      <c r="AF48" s="107" t="s">
        <v>275</v>
      </c>
      <c r="AG48" s="107" t="s">
        <v>275</v>
      </c>
      <c r="AH48" s="107" t="s">
        <v>275</v>
      </c>
      <c r="AI48" s="107" t="s">
        <v>275</v>
      </c>
      <c r="AJ48" s="107" t="s">
        <v>275</v>
      </c>
      <c r="AK48" s="107" t="s">
        <v>275</v>
      </c>
      <c r="AL48" s="107" t="s">
        <v>275</v>
      </c>
      <c r="AM48" s="107" t="s">
        <v>275</v>
      </c>
      <c r="AN48" s="107" t="s">
        <v>275</v>
      </c>
      <c r="AO48" s="107" t="s">
        <v>275</v>
      </c>
      <c r="AP48" s="107" t="s">
        <v>275</v>
      </c>
      <c r="AQ48" s="107" t="s">
        <v>275</v>
      </c>
      <c r="AR48" s="107" t="s">
        <v>275</v>
      </c>
      <c r="AS48" s="107" t="s">
        <v>275</v>
      </c>
      <c r="AT48" s="107" t="s">
        <v>275</v>
      </c>
      <c r="AU48" s="107" t="s">
        <v>275</v>
      </c>
      <c r="AV48" s="107" t="s">
        <v>275</v>
      </c>
      <c r="AW48" s="107" t="s">
        <v>275</v>
      </c>
      <c r="AX48" s="107" t="s">
        <v>275</v>
      </c>
      <c r="AY48" s="107" t="s">
        <v>275</v>
      </c>
      <c r="AZ48" s="107" t="s">
        <v>275</v>
      </c>
      <c r="BA48" s="107" t="s">
        <v>275</v>
      </c>
      <c r="BB48" s="107" t="s">
        <v>275</v>
      </c>
      <c r="BC48" s="107" t="s">
        <v>275</v>
      </c>
      <c r="BD48" s="107" t="s">
        <v>275</v>
      </c>
      <c r="BE48" s="107" t="s">
        <v>275</v>
      </c>
      <c r="BF48" s="107" t="s">
        <v>275</v>
      </c>
      <c r="BG48" s="107" t="s">
        <v>275</v>
      </c>
      <c r="BH48" s="196" t="s">
        <v>275</v>
      </c>
    </row>
    <row r="49" spans="1:60" ht="33.75" customHeight="1" x14ac:dyDescent="0.25">
      <c r="A49" s="278" t="s">
        <v>565</v>
      </c>
      <c r="B49" s="59" t="s">
        <v>517</v>
      </c>
      <c r="C49" s="278" t="s">
        <v>559</v>
      </c>
      <c r="D49" s="278" t="s">
        <v>275</v>
      </c>
      <c r="E49" s="278" t="s">
        <v>275</v>
      </c>
      <c r="F49" s="278" t="s">
        <v>275</v>
      </c>
      <c r="G49" s="278" t="s">
        <v>275</v>
      </c>
      <c r="H49" s="278" t="s">
        <v>275</v>
      </c>
      <c r="I49" s="278" t="s">
        <v>275</v>
      </c>
      <c r="J49" s="278" t="s">
        <v>275</v>
      </c>
      <c r="K49" s="278" t="s">
        <v>275</v>
      </c>
      <c r="L49" s="278" t="s">
        <v>275</v>
      </c>
      <c r="M49" s="278" t="s">
        <v>275</v>
      </c>
      <c r="N49" s="278" t="s">
        <v>275</v>
      </c>
      <c r="O49" s="278" t="s">
        <v>275</v>
      </c>
      <c r="P49" s="278" t="s">
        <v>275</v>
      </c>
      <c r="Q49" s="278" t="s">
        <v>275</v>
      </c>
      <c r="R49" s="278" t="s">
        <v>275</v>
      </c>
      <c r="S49" s="278" t="s">
        <v>275</v>
      </c>
      <c r="T49" s="278" t="s">
        <v>275</v>
      </c>
      <c r="U49" s="278" t="s">
        <v>275</v>
      </c>
      <c r="V49" s="278" t="s">
        <v>275</v>
      </c>
      <c r="W49" s="278" t="s">
        <v>275</v>
      </c>
      <c r="X49" s="278" t="s">
        <v>275</v>
      </c>
      <c r="Y49" s="278" t="s">
        <v>275</v>
      </c>
      <c r="Z49" s="278" t="s">
        <v>275</v>
      </c>
      <c r="AA49" s="278" t="s">
        <v>275</v>
      </c>
      <c r="AB49" s="278" t="s">
        <v>275</v>
      </c>
      <c r="AC49" s="278" t="s">
        <v>275</v>
      </c>
      <c r="AD49" s="278" t="s">
        <v>275</v>
      </c>
      <c r="AE49" s="278" t="s">
        <v>275</v>
      </c>
      <c r="AF49" s="278" t="s">
        <v>275</v>
      </c>
      <c r="AG49" s="278" t="s">
        <v>275</v>
      </c>
      <c r="AH49" s="278" t="s">
        <v>275</v>
      </c>
      <c r="AI49" s="278" t="s">
        <v>275</v>
      </c>
      <c r="AJ49" s="278" t="s">
        <v>275</v>
      </c>
      <c r="AK49" s="278" t="s">
        <v>275</v>
      </c>
      <c r="AL49" s="278" t="s">
        <v>275</v>
      </c>
      <c r="AM49" s="278" t="s">
        <v>275</v>
      </c>
      <c r="AN49" s="278" t="s">
        <v>275</v>
      </c>
      <c r="AO49" s="278" t="s">
        <v>275</v>
      </c>
      <c r="AP49" s="278" t="s">
        <v>275</v>
      </c>
      <c r="AQ49" s="278" t="s">
        <v>275</v>
      </c>
      <c r="AR49" s="278" t="s">
        <v>275</v>
      </c>
      <c r="AS49" s="278" t="s">
        <v>275</v>
      </c>
      <c r="AT49" s="278" t="s">
        <v>275</v>
      </c>
      <c r="AU49" s="278" t="s">
        <v>275</v>
      </c>
      <c r="AV49" s="278" t="s">
        <v>275</v>
      </c>
      <c r="AW49" s="278" t="s">
        <v>275</v>
      </c>
      <c r="AX49" s="278" t="s">
        <v>275</v>
      </c>
      <c r="AY49" s="278" t="s">
        <v>275</v>
      </c>
      <c r="AZ49" s="278" t="s">
        <v>275</v>
      </c>
      <c r="BA49" s="278" t="s">
        <v>275</v>
      </c>
      <c r="BB49" s="278" t="s">
        <v>275</v>
      </c>
      <c r="BC49" s="278" t="s">
        <v>275</v>
      </c>
      <c r="BD49" s="278" t="s">
        <v>275</v>
      </c>
      <c r="BE49" s="278" t="s">
        <v>275</v>
      </c>
      <c r="BF49" s="278" t="s">
        <v>275</v>
      </c>
      <c r="BG49" s="278" t="s">
        <v>275</v>
      </c>
      <c r="BH49" s="281" t="s">
        <v>275</v>
      </c>
    </row>
    <row r="50" spans="1:60" ht="33.75" customHeight="1" x14ac:dyDescent="0.25">
      <c r="A50" s="107" t="s">
        <v>568</v>
      </c>
      <c r="B50" s="108" t="s">
        <v>518</v>
      </c>
      <c r="C50" s="107" t="s">
        <v>559</v>
      </c>
      <c r="D50" s="107" t="s">
        <v>275</v>
      </c>
      <c r="E50" s="107" t="s">
        <v>275</v>
      </c>
      <c r="F50" s="107" t="s">
        <v>275</v>
      </c>
      <c r="G50" s="107" t="s">
        <v>275</v>
      </c>
      <c r="H50" s="107" t="s">
        <v>275</v>
      </c>
      <c r="I50" s="107" t="s">
        <v>275</v>
      </c>
      <c r="J50" s="107" t="s">
        <v>275</v>
      </c>
      <c r="K50" s="107" t="s">
        <v>275</v>
      </c>
      <c r="L50" s="107" t="s">
        <v>275</v>
      </c>
      <c r="M50" s="107" t="s">
        <v>275</v>
      </c>
      <c r="N50" s="107" t="s">
        <v>275</v>
      </c>
      <c r="O50" s="107" t="s">
        <v>275</v>
      </c>
      <c r="P50" s="107" t="s">
        <v>275</v>
      </c>
      <c r="Q50" s="107" t="s">
        <v>275</v>
      </c>
      <c r="R50" s="107" t="s">
        <v>275</v>
      </c>
      <c r="S50" s="107" t="s">
        <v>275</v>
      </c>
      <c r="T50" s="107" t="s">
        <v>275</v>
      </c>
      <c r="U50" s="107" t="s">
        <v>275</v>
      </c>
      <c r="V50" s="107" t="s">
        <v>275</v>
      </c>
      <c r="W50" s="107" t="s">
        <v>275</v>
      </c>
      <c r="X50" s="107" t="s">
        <v>275</v>
      </c>
      <c r="Y50" s="107" t="s">
        <v>275</v>
      </c>
      <c r="Z50" s="107" t="s">
        <v>275</v>
      </c>
      <c r="AA50" s="107" t="s">
        <v>275</v>
      </c>
      <c r="AB50" s="107" t="s">
        <v>275</v>
      </c>
      <c r="AC50" s="107" t="s">
        <v>275</v>
      </c>
      <c r="AD50" s="107" t="s">
        <v>275</v>
      </c>
      <c r="AE50" s="107" t="s">
        <v>275</v>
      </c>
      <c r="AF50" s="107" t="s">
        <v>275</v>
      </c>
      <c r="AG50" s="107" t="s">
        <v>275</v>
      </c>
      <c r="AH50" s="107" t="s">
        <v>275</v>
      </c>
      <c r="AI50" s="107" t="s">
        <v>275</v>
      </c>
      <c r="AJ50" s="107" t="s">
        <v>275</v>
      </c>
      <c r="AK50" s="107" t="s">
        <v>275</v>
      </c>
      <c r="AL50" s="107" t="s">
        <v>275</v>
      </c>
      <c r="AM50" s="107" t="s">
        <v>275</v>
      </c>
      <c r="AN50" s="107" t="s">
        <v>275</v>
      </c>
      <c r="AO50" s="107" t="s">
        <v>275</v>
      </c>
      <c r="AP50" s="107" t="s">
        <v>275</v>
      </c>
      <c r="AQ50" s="107" t="s">
        <v>275</v>
      </c>
      <c r="AR50" s="107" t="s">
        <v>275</v>
      </c>
      <c r="AS50" s="107" t="s">
        <v>275</v>
      </c>
      <c r="AT50" s="107" t="s">
        <v>275</v>
      </c>
      <c r="AU50" s="107" t="s">
        <v>275</v>
      </c>
      <c r="AV50" s="107" t="s">
        <v>275</v>
      </c>
      <c r="AW50" s="107" t="s">
        <v>275</v>
      </c>
      <c r="AX50" s="107" t="s">
        <v>275</v>
      </c>
      <c r="AY50" s="107" t="s">
        <v>275</v>
      </c>
      <c r="AZ50" s="107" t="s">
        <v>275</v>
      </c>
      <c r="BA50" s="107" t="s">
        <v>275</v>
      </c>
      <c r="BB50" s="107" t="s">
        <v>275</v>
      </c>
      <c r="BC50" s="107" t="s">
        <v>275</v>
      </c>
      <c r="BD50" s="107" t="s">
        <v>275</v>
      </c>
      <c r="BE50" s="107" t="s">
        <v>275</v>
      </c>
      <c r="BF50" s="107" t="s">
        <v>275</v>
      </c>
      <c r="BG50" s="107" t="s">
        <v>275</v>
      </c>
      <c r="BH50" s="196" t="s">
        <v>275</v>
      </c>
    </row>
    <row r="51" spans="1:60" ht="33" customHeight="1" x14ac:dyDescent="0.25">
      <c r="A51" s="107" t="s">
        <v>570</v>
      </c>
      <c r="B51" s="108" t="s">
        <v>520</v>
      </c>
      <c r="C51" s="107" t="s">
        <v>559</v>
      </c>
      <c r="D51" s="107" t="s">
        <v>275</v>
      </c>
      <c r="E51" s="107" t="s">
        <v>275</v>
      </c>
      <c r="F51" s="107" t="s">
        <v>275</v>
      </c>
      <c r="G51" s="107" t="s">
        <v>275</v>
      </c>
      <c r="H51" s="107" t="s">
        <v>275</v>
      </c>
      <c r="I51" s="107" t="s">
        <v>275</v>
      </c>
      <c r="J51" s="107" t="s">
        <v>275</v>
      </c>
      <c r="K51" s="107" t="s">
        <v>275</v>
      </c>
      <c r="L51" s="107" t="s">
        <v>275</v>
      </c>
      <c r="M51" s="107" t="s">
        <v>275</v>
      </c>
      <c r="N51" s="107" t="s">
        <v>275</v>
      </c>
      <c r="O51" s="107" t="s">
        <v>275</v>
      </c>
      <c r="P51" s="107" t="s">
        <v>275</v>
      </c>
      <c r="Q51" s="107" t="s">
        <v>275</v>
      </c>
      <c r="R51" s="107" t="s">
        <v>275</v>
      </c>
      <c r="S51" s="107" t="s">
        <v>275</v>
      </c>
      <c r="T51" s="107" t="s">
        <v>275</v>
      </c>
      <c r="U51" s="107" t="s">
        <v>275</v>
      </c>
      <c r="V51" s="107" t="s">
        <v>275</v>
      </c>
      <c r="W51" s="107" t="s">
        <v>275</v>
      </c>
      <c r="X51" s="107" t="s">
        <v>275</v>
      </c>
      <c r="Y51" s="107" t="s">
        <v>275</v>
      </c>
      <c r="Z51" s="107" t="s">
        <v>275</v>
      </c>
      <c r="AA51" s="107" t="s">
        <v>275</v>
      </c>
      <c r="AB51" s="107" t="s">
        <v>275</v>
      </c>
      <c r="AC51" s="107" t="s">
        <v>275</v>
      </c>
      <c r="AD51" s="107" t="s">
        <v>275</v>
      </c>
      <c r="AE51" s="107" t="s">
        <v>275</v>
      </c>
      <c r="AF51" s="107" t="s">
        <v>275</v>
      </c>
      <c r="AG51" s="107" t="s">
        <v>275</v>
      </c>
      <c r="AH51" s="107" t="s">
        <v>275</v>
      </c>
      <c r="AI51" s="107" t="s">
        <v>275</v>
      </c>
      <c r="AJ51" s="107" t="s">
        <v>275</v>
      </c>
      <c r="AK51" s="107" t="s">
        <v>275</v>
      </c>
      <c r="AL51" s="107" t="s">
        <v>275</v>
      </c>
      <c r="AM51" s="107" t="s">
        <v>275</v>
      </c>
      <c r="AN51" s="107" t="s">
        <v>275</v>
      </c>
      <c r="AO51" s="107" t="s">
        <v>275</v>
      </c>
      <c r="AP51" s="107" t="s">
        <v>275</v>
      </c>
      <c r="AQ51" s="107" t="s">
        <v>275</v>
      </c>
      <c r="AR51" s="107" t="s">
        <v>275</v>
      </c>
      <c r="AS51" s="107" t="s">
        <v>275</v>
      </c>
      <c r="AT51" s="107" t="s">
        <v>275</v>
      </c>
      <c r="AU51" s="107" t="s">
        <v>275</v>
      </c>
      <c r="AV51" s="107" t="s">
        <v>275</v>
      </c>
      <c r="AW51" s="107" t="s">
        <v>275</v>
      </c>
      <c r="AX51" s="107" t="s">
        <v>275</v>
      </c>
      <c r="AY51" s="107" t="s">
        <v>275</v>
      </c>
      <c r="AZ51" s="107" t="s">
        <v>275</v>
      </c>
      <c r="BA51" s="107" t="s">
        <v>275</v>
      </c>
      <c r="BB51" s="107" t="s">
        <v>275</v>
      </c>
      <c r="BC51" s="107" t="s">
        <v>275</v>
      </c>
      <c r="BD51" s="107" t="s">
        <v>275</v>
      </c>
      <c r="BE51" s="107" t="s">
        <v>275</v>
      </c>
      <c r="BF51" s="107" t="s">
        <v>275</v>
      </c>
      <c r="BG51" s="107" t="s">
        <v>275</v>
      </c>
      <c r="BH51" s="196" t="s">
        <v>275</v>
      </c>
    </row>
    <row r="52" spans="1:60" ht="21.75" customHeight="1" x14ac:dyDescent="0.25">
      <c r="A52" s="107" t="s">
        <v>583</v>
      </c>
      <c r="B52" s="59" t="s">
        <v>522</v>
      </c>
      <c r="C52" s="107" t="s">
        <v>559</v>
      </c>
      <c r="D52" s="278" t="s">
        <v>275</v>
      </c>
      <c r="E52" s="278" t="s">
        <v>275</v>
      </c>
      <c r="F52" s="278" t="s">
        <v>275</v>
      </c>
      <c r="G52" s="278" t="s">
        <v>275</v>
      </c>
      <c r="H52" s="278" t="s">
        <v>275</v>
      </c>
      <c r="I52" s="278" t="s">
        <v>275</v>
      </c>
      <c r="J52" s="278" t="s">
        <v>275</v>
      </c>
      <c r="K52" s="278" t="s">
        <v>275</v>
      </c>
      <c r="L52" s="278" t="s">
        <v>275</v>
      </c>
      <c r="M52" s="278" t="s">
        <v>275</v>
      </c>
      <c r="N52" s="278" t="s">
        <v>275</v>
      </c>
      <c r="O52" s="278" t="s">
        <v>275</v>
      </c>
      <c r="P52" s="278" t="s">
        <v>275</v>
      </c>
      <c r="Q52" s="278" t="s">
        <v>275</v>
      </c>
      <c r="R52" s="278" t="s">
        <v>275</v>
      </c>
      <c r="S52" s="278" t="s">
        <v>275</v>
      </c>
      <c r="T52" s="278" t="s">
        <v>275</v>
      </c>
      <c r="U52" s="278" t="s">
        <v>275</v>
      </c>
      <c r="V52" s="278" t="s">
        <v>275</v>
      </c>
      <c r="W52" s="278" t="s">
        <v>275</v>
      </c>
      <c r="X52" s="278" t="s">
        <v>275</v>
      </c>
      <c r="Y52" s="278" t="s">
        <v>275</v>
      </c>
      <c r="Z52" s="278" t="s">
        <v>275</v>
      </c>
      <c r="AA52" s="278" t="s">
        <v>275</v>
      </c>
      <c r="AB52" s="278" t="s">
        <v>275</v>
      </c>
      <c r="AC52" s="278" t="s">
        <v>275</v>
      </c>
      <c r="AD52" s="278" t="s">
        <v>275</v>
      </c>
      <c r="AE52" s="278" t="s">
        <v>275</v>
      </c>
      <c r="AF52" s="278" t="s">
        <v>275</v>
      </c>
      <c r="AG52" s="278" t="s">
        <v>275</v>
      </c>
      <c r="AH52" s="278" t="s">
        <v>275</v>
      </c>
      <c r="AI52" s="278" t="s">
        <v>275</v>
      </c>
      <c r="AJ52" s="278" t="s">
        <v>275</v>
      </c>
      <c r="AK52" s="278" t="s">
        <v>275</v>
      </c>
      <c r="AL52" s="278" t="s">
        <v>275</v>
      </c>
      <c r="AM52" s="278" t="s">
        <v>275</v>
      </c>
      <c r="AN52" s="278" t="s">
        <v>275</v>
      </c>
      <c r="AO52" s="278" t="s">
        <v>275</v>
      </c>
      <c r="AP52" s="278" t="s">
        <v>275</v>
      </c>
      <c r="AQ52" s="278" t="s">
        <v>275</v>
      </c>
      <c r="AR52" s="278" t="s">
        <v>275</v>
      </c>
      <c r="AS52" s="278" t="s">
        <v>275</v>
      </c>
      <c r="AT52" s="278" t="s">
        <v>275</v>
      </c>
      <c r="AU52" s="278" t="s">
        <v>275</v>
      </c>
      <c r="AV52" s="278" t="s">
        <v>275</v>
      </c>
      <c r="AW52" s="278" t="s">
        <v>275</v>
      </c>
      <c r="AX52" s="278" t="s">
        <v>275</v>
      </c>
      <c r="AY52" s="278" t="s">
        <v>275</v>
      </c>
      <c r="AZ52" s="278" t="s">
        <v>275</v>
      </c>
      <c r="BA52" s="278" t="s">
        <v>275</v>
      </c>
      <c r="BB52" s="278" t="s">
        <v>275</v>
      </c>
      <c r="BC52" s="278" t="s">
        <v>275</v>
      </c>
      <c r="BD52" s="278" t="s">
        <v>275</v>
      </c>
      <c r="BE52" s="278" t="s">
        <v>275</v>
      </c>
      <c r="BF52" s="278" t="s">
        <v>275</v>
      </c>
      <c r="BG52" s="278" t="s">
        <v>275</v>
      </c>
      <c r="BH52" s="281" t="s">
        <v>275</v>
      </c>
    </row>
    <row r="53" spans="1:60" ht="32.25" customHeight="1" x14ac:dyDescent="0.25">
      <c r="A53" s="107" t="s">
        <v>584</v>
      </c>
      <c r="B53" s="108" t="s">
        <v>524</v>
      </c>
      <c r="C53" s="107" t="s">
        <v>559</v>
      </c>
      <c r="D53" s="278" t="s">
        <v>275</v>
      </c>
      <c r="E53" s="278" t="s">
        <v>275</v>
      </c>
      <c r="F53" s="278" t="s">
        <v>275</v>
      </c>
      <c r="G53" s="278" t="s">
        <v>275</v>
      </c>
      <c r="H53" s="278" t="s">
        <v>275</v>
      </c>
      <c r="I53" s="278" t="s">
        <v>275</v>
      </c>
      <c r="J53" s="278" t="s">
        <v>275</v>
      </c>
      <c r="K53" s="278" t="s">
        <v>275</v>
      </c>
      <c r="L53" s="278" t="s">
        <v>275</v>
      </c>
      <c r="M53" s="278" t="s">
        <v>275</v>
      </c>
      <c r="N53" s="278" t="s">
        <v>275</v>
      </c>
      <c r="O53" s="278" t="s">
        <v>275</v>
      </c>
      <c r="P53" s="278" t="s">
        <v>275</v>
      </c>
      <c r="Q53" s="278" t="s">
        <v>275</v>
      </c>
      <c r="R53" s="278" t="s">
        <v>275</v>
      </c>
      <c r="S53" s="278" t="s">
        <v>275</v>
      </c>
      <c r="T53" s="278" t="s">
        <v>275</v>
      </c>
      <c r="U53" s="278" t="s">
        <v>275</v>
      </c>
      <c r="V53" s="278" t="s">
        <v>275</v>
      </c>
      <c r="W53" s="278" t="s">
        <v>275</v>
      </c>
      <c r="X53" s="278" t="s">
        <v>275</v>
      </c>
      <c r="Y53" s="278" t="s">
        <v>275</v>
      </c>
      <c r="Z53" s="278" t="s">
        <v>275</v>
      </c>
      <c r="AA53" s="278" t="s">
        <v>275</v>
      </c>
      <c r="AB53" s="278" t="s">
        <v>275</v>
      </c>
      <c r="AC53" s="278" t="s">
        <v>275</v>
      </c>
      <c r="AD53" s="278" t="s">
        <v>275</v>
      </c>
      <c r="AE53" s="278" t="s">
        <v>275</v>
      </c>
      <c r="AF53" s="278" t="s">
        <v>275</v>
      </c>
      <c r="AG53" s="278" t="s">
        <v>275</v>
      </c>
      <c r="AH53" s="278" t="s">
        <v>275</v>
      </c>
      <c r="AI53" s="278" t="s">
        <v>275</v>
      </c>
      <c r="AJ53" s="278" t="s">
        <v>275</v>
      </c>
      <c r="AK53" s="278" t="s">
        <v>275</v>
      </c>
      <c r="AL53" s="278" t="s">
        <v>275</v>
      </c>
      <c r="AM53" s="278" t="s">
        <v>275</v>
      </c>
      <c r="AN53" s="278" t="s">
        <v>275</v>
      </c>
      <c r="AO53" s="278" t="s">
        <v>275</v>
      </c>
      <c r="AP53" s="278" t="s">
        <v>275</v>
      </c>
      <c r="AQ53" s="278" t="s">
        <v>275</v>
      </c>
      <c r="AR53" s="278" t="s">
        <v>275</v>
      </c>
      <c r="AS53" s="278" t="s">
        <v>275</v>
      </c>
      <c r="AT53" s="278" t="s">
        <v>275</v>
      </c>
      <c r="AU53" s="278" t="s">
        <v>275</v>
      </c>
      <c r="AV53" s="278" t="s">
        <v>275</v>
      </c>
      <c r="AW53" s="278" t="s">
        <v>275</v>
      </c>
      <c r="AX53" s="278" t="s">
        <v>275</v>
      </c>
      <c r="AY53" s="278" t="s">
        <v>275</v>
      </c>
      <c r="AZ53" s="278" t="s">
        <v>275</v>
      </c>
      <c r="BA53" s="278" t="s">
        <v>275</v>
      </c>
      <c r="BB53" s="278" t="s">
        <v>275</v>
      </c>
      <c r="BC53" s="278" t="s">
        <v>275</v>
      </c>
      <c r="BD53" s="278" t="s">
        <v>275</v>
      </c>
      <c r="BE53" s="278" t="s">
        <v>275</v>
      </c>
      <c r="BF53" s="278" t="s">
        <v>275</v>
      </c>
      <c r="BG53" s="278" t="s">
        <v>275</v>
      </c>
      <c r="BH53" s="281" t="s">
        <v>275</v>
      </c>
    </row>
    <row r="54" spans="1:60" ht="34.5" customHeight="1" x14ac:dyDescent="0.25">
      <c r="A54" s="278" t="s">
        <v>585</v>
      </c>
      <c r="B54" s="59" t="s">
        <v>566</v>
      </c>
      <c r="C54" s="278" t="s">
        <v>285</v>
      </c>
      <c r="D54" s="278" t="s">
        <v>275</v>
      </c>
      <c r="E54" s="278" t="s">
        <v>275</v>
      </c>
      <c r="F54" s="278" t="s">
        <v>275</v>
      </c>
      <c r="G54" s="278" t="s">
        <v>275</v>
      </c>
      <c r="H54" s="278" t="s">
        <v>275</v>
      </c>
      <c r="I54" s="278" t="s">
        <v>275</v>
      </c>
      <c r="J54" s="278" t="s">
        <v>275</v>
      </c>
      <c r="K54" s="278" t="s">
        <v>275</v>
      </c>
      <c r="L54" s="278" t="s">
        <v>275</v>
      </c>
      <c r="M54" s="278" t="s">
        <v>275</v>
      </c>
      <c r="N54" s="278" t="s">
        <v>275</v>
      </c>
      <c r="O54" s="278" t="s">
        <v>275</v>
      </c>
      <c r="P54" s="278" t="s">
        <v>275</v>
      </c>
      <c r="Q54" s="278" t="s">
        <v>275</v>
      </c>
      <c r="R54" s="278" t="s">
        <v>275</v>
      </c>
      <c r="S54" s="278" t="s">
        <v>275</v>
      </c>
      <c r="T54" s="278" t="s">
        <v>275</v>
      </c>
      <c r="U54" s="278" t="s">
        <v>275</v>
      </c>
      <c r="V54" s="278" t="s">
        <v>275</v>
      </c>
      <c r="W54" s="278" t="s">
        <v>275</v>
      </c>
      <c r="X54" s="278" t="s">
        <v>275</v>
      </c>
      <c r="Y54" s="278" t="s">
        <v>275</v>
      </c>
      <c r="Z54" s="278" t="s">
        <v>275</v>
      </c>
      <c r="AA54" s="278" t="s">
        <v>275</v>
      </c>
      <c r="AB54" s="278" t="s">
        <v>275</v>
      </c>
      <c r="AC54" s="278" t="s">
        <v>275</v>
      </c>
      <c r="AD54" s="278" t="s">
        <v>275</v>
      </c>
      <c r="AE54" s="278" t="s">
        <v>275</v>
      </c>
      <c r="AF54" s="278" t="s">
        <v>275</v>
      </c>
      <c r="AG54" s="278" t="s">
        <v>275</v>
      </c>
      <c r="AH54" s="278" t="s">
        <v>275</v>
      </c>
      <c r="AI54" s="278" t="s">
        <v>275</v>
      </c>
      <c r="AJ54" s="278" t="s">
        <v>275</v>
      </c>
      <c r="AK54" s="278" t="s">
        <v>275</v>
      </c>
      <c r="AL54" s="278" t="s">
        <v>275</v>
      </c>
      <c r="AM54" s="278" t="s">
        <v>275</v>
      </c>
      <c r="AN54" s="278" t="s">
        <v>275</v>
      </c>
      <c r="AO54" s="278" t="s">
        <v>275</v>
      </c>
      <c r="AP54" s="278" t="s">
        <v>275</v>
      </c>
      <c r="AQ54" s="278" t="s">
        <v>275</v>
      </c>
      <c r="AR54" s="278" t="s">
        <v>275</v>
      </c>
      <c r="AS54" s="278" t="s">
        <v>275</v>
      </c>
      <c r="AT54" s="278" t="s">
        <v>275</v>
      </c>
      <c r="AU54" s="278" t="s">
        <v>275</v>
      </c>
      <c r="AV54" s="278" t="s">
        <v>275</v>
      </c>
      <c r="AW54" s="278" t="s">
        <v>275</v>
      </c>
      <c r="AX54" s="278" t="s">
        <v>275</v>
      </c>
      <c r="AY54" s="278" t="s">
        <v>275</v>
      </c>
      <c r="AZ54" s="278" t="s">
        <v>275</v>
      </c>
      <c r="BA54" s="278" t="s">
        <v>275</v>
      </c>
      <c r="BB54" s="278" t="s">
        <v>275</v>
      </c>
      <c r="BC54" s="278" t="s">
        <v>275</v>
      </c>
      <c r="BD54" s="278" t="s">
        <v>275</v>
      </c>
      <c r="BE54" s="278" t="s">
        <v>275</v>
      </c>
      <c r="BF54" s="278" t="s">
        <v>275</v>
      </c>
      <c r="BG54" s="278" t="s">
        <v>275</v>
      </c>
      <c r="BH54" s="278" t="s">
        <v>275</v>
      </c>
    </row>
    <row r="55" spans="1:60" ht="31.5" customHeight="1" x14ac:dyDescent="0.25">
      <c r="A55" s="107" t="s">
        <v>586</v>
      </c>
      <c r="B55" s="108" t="s">
        <v>569</v>
      </c>
      <c r="C55" s="107" t="s">
        <v>285</v>
      </c>
      <c r="D55" s="107" t="s">
        <v>275</v>
      </c>
      <c r="E55" s="107" t="s">
        <v>275</v>
      </c>
      <c r="F55" s="107" t="s">
        <v>275</v>
      </c>
      <c r="G55" s="107" t="s">
        <v>275</v>
      </c>
      <c r="H55" s="107" t="s">
        <v>275</v>
      </c>
      <c r="I55" s="107" t="s">
        <v>275</v>
      </c>
      <c r="J55" s="107" t="s">
        <v>275</v>
      </c>
      <c r="K55" s="107" t="s">
        <v>275</v>
      </c>
      <c r="L55" s="107" t="s">
        <v>275</v>
      </c>
      <c r="M55" s="107" t="s">
        <v>275</v>
      </c>
      <c r="N55" s="107" t="s">
        <v>275</v>
      </c>
      <c r="O55" s="107" t="s">
        <v>275</v>
      </c>
      <c r="P55" s="107" t="s">
        <v>275</v>
      </c>
      <c r="Q55" s="107" t="s">
        <v>275</v>
      </c>
      <c r="R55" s="107" t="s">
        <v>275</v>
      </c>
      <c r="S55" s="107" t="s">
        <v>275</v>
      </c>
      <c r="T55" s="107" t="s">
        <v>275</v>
      </c>
      <c r="U55" s="107" t="s">
        <v>275</v>
      </c>
      <c r="V55" s="107" t="s">
        <v>275</v>
      </c>
      <c r="W55" s="107" t="s">
        <v>275</v>
      </c>
      <c r="X55" s="107" t="s">
        <v>275</v>
      </c>
      <c r="Y55" s="107" t="s">
        <v>275</v>
      </c>
      <c r="Z55" s="107" t="s">
        <v>275</v>
      </c>
      <c r="AA55" s="107" t="s">
        <v>275</v>
      </c>
      <c r="AB55" s="107" t="s">
        <v>275</v>
      </c>
      <c r="AC55" s="107" t="s">
        <v>275</v>
      </c>
      <c r="AD55" s="107" t="s">
        <v>275</v>
      </c>
      <c r="AE55" s="107" t="s">
        <v>275</v>
      </c>
      <c r="AF55" s="107" t="s">
        <v>275</v>
      </c>
      <c r="AG55" s="107" t="s">
        <v>275</v>
      </c>
      <c r="AH55" s="107" t="s">
        <v>275</v>
      </c>
      <c r="AI55" s="107" t="s">
        <v>275</v>
      </c>
      <c r="AJ55" s="107" t="s">
        <v>275</v>
      </c>
      <c r="AK55" s="107" t="s">
        <v>275</v>
      </c>
      <c r="AL55" s="107" t="s">
        <v>275</v>
      </c>
      <c r="AM55" s="107" t="s">
        <v>275</v>
      </c>
      <c r="AN55" s="107" t="s">
        <v>275</v>
      </c>
      <c r="AO55" s="107" t="s">
        <v>275</v>
      </c>
      <c r="AP55" s="107" t="s">
        <v>275</v>
      </c>
      <c r="AQ55" s="107" t="s">
        <v>275</v>
      </c>
      <c r="AR55" s="107" t="s">
        <v>275</v>
      </c>
      <c r="AS55" s="107" t="s">
        <v>275</v>
      </c>
      <c r="AT55" s="107" t="s">
        <v>275</v>
      </c>
      <c r="AU55" s="107" t="s">
        <v>275</v>
      </c>
      <c r="AV55" s="107" t="s">
        <v>275</v>
      </c>
      <c r="AW55" s="107" t="s">
        <v>275</v>
      </c>
      <c r="AX55" s="107" t="s">
        <v>275</v>
      </c>
      <c r="AY55" s="107" t="s">
        <v>275</v>
      </c>
      <c r="AZ55" s="107" t="s">
        <v>275</v>
      </c>
      <c r="BA55" s="107" t="s">
        <v>275</v>
      </c>
      <c r="BB55" s="107" t="s">
        <v>275</v>
      </c>
      <c r="BC55" s="107" t="s">
        <v>275</v>
      </c>
      <c r="BD55" s="107" t="s">
        <v>275</v>
      </c>
      <c r="BE55" s="107" t="s">
        <v>275</v>
      </c>
      <c r="BF55" s="107" t="s">
        <v>275</v>
      </c>
      <c r="BG55" s="107" t="s">
        <v>275</v>
      </c>
      <c r="BH55" s="107" t="s">
        <v>275</v>
      </c>
    </row>
    <row r="56" spans="1:60" ht="19.5" customHeight="1" x14ac:dyDescent="0.25">
      <c r="A56" s="107" t="s">
        <v>587</v>
      </c>
      <c r="B56" s="108" t="s">
        <v>571</v>
      </c>
      <c r="C56" s="107" t="s">
        <v>285</v>
      </c>
      <c r="D56" s="107" t="s">
        <v>275</v>
      </c>
      <c r="E56" s="107" t="s">
        <v>275</v>
      </c>
      <c r="F56" s="107" t="s">
        <v>275</v>
      </c>
      <c r="G56" s="107" t="s">
        <v>275</v>
      </c>
      <c r="H56" s="107" t="s">
        <v>275</v>
      </c>
      <c r="I56" s="107" t="s">
        <v>275</v>
      </c>
      <c r="J56" s="107" t="s">
        <v>275</v>
      </c>
      <c r="K56" s="107" t="s">
        <v>275</v>
      </c>
      <c r="L56" s="107" t="s">
        <v>275</v>
      </c>
      <c r="M56" s="107" t="s">
        <v>275</v>
      </c>
      <c r="N56" s="107" t="s">
        <v>275</v>
      </c>
      <c r="O56" s="107" t="s">
        <v>275</v>
      </c>
      <c r="P56" s="107" t="s">
        <v>275</v>
      </c>
      <c r="Q56" s="107" t="s">
        <v>275</v>
      </c>
      <c r="R56" s="107" t="s">
        <v>275</v>
      </c>
      <c r="S56" s="107" t="s">
        <v>275</v>
      </c>
      <c r="T56" s="107" t="s">
        <v>275</v>
      </c>
      <c r="U56" s="107" t="s">
        <v>275</v>
      </c>
      <c r="V56" s="107" t="s">
        <v>275</v>
      </c>
      <c r="W56" s="107" t="s">
        <v>275</v>
      </c>
      <c r="X56" s="107" t="s">
        <v>275</v>
      </c>
      <c r="Y56" s="107" t="s">
        <v>275</v>
      </c>
      <c r="Z56" s="107" t="s">
        <v>275</v>
      </c>
      <c r="AA56" s="107" t="s">
        <v>275</v>
      </c>
      <c r="AB56" s="107" t="s">
        <v>275</v>
      </c>
      <c r="AC56" s="107" t="s">
        <v>275</v>
      </c>
      <c r="AD56" s="107" t="s">
        <v>275</v>
      </c>
      <c r="AE56" s="107" t="s">
        <v>275</v>
      </c>
      <c r="AF56" s="107" t="s">
        <v>275</v>
      </c>
      <c r="AG56" s="107" t="s">
        <v>275</v>
      </c>
      <c r="AH56" s="107" t="s">
        <v>275</v>
      </c>
      <c r="AI56" s="107" t="s">
        <v>275</v>
      </c>
      <c r="AJ56" s="107" t="s">
        <v>275</v>
      </c>
      <c r="AK56" s="107" t="s">
        <v>275</v>
      </c>
      <c r="AL56" s="107" t="s">
        <v>275</v>
      </c>
      <c r="AM56" s="107" t="s">
        <v>275</v>
      </c>
      <c r="AN56" s="107" t="s">
        <v>275</v>
      </c>
      <c r="AO56" s="107" t="s">
        <v>275</v>
      </c>
      <c r="AP56" s="107" t="s">
        <v>275</v>
      </c>
      <c r="AQ56" s="107" t="s">
        <v>275</v>
      </c>
      <c r="AR56" s="107" t="s">
        <v>275</v>
      </c>
      <c r="AS56" s="107" t="s">
        <v>275</v>
      </c>
      <c r="AT56" s="107" t="s">
        <v>275</v>
      </c>
      <c r="AU56" s="107" t="s">
        <v>275</v>
      </c>
      <c r="AV56" s="107" t="s">
        <v>275</v>
      </c>
      <c r="AW56" s="107" t="s">
        <v>275</v>
      </c>
      <c r="AX56" s="107" t="s">
        <v>275</v>
      </c>
      <c r="AY56" s="107" t="s">
        <v>275</v>
      </c>
      <c r="AZ56" s="107" t="s">
        <v>275</v>
      </c>
      <c r="BA56" s="107" t="s">
        <v>275</v>
      </c>
      <c r="BB56" s="107" t="s">
        <v>275</v>
      </c>
      <c r="BC56" s="107" t="s">
        <v>275</v>
      </c>
      <c r="BD56" s="107" t="s">
        <v>275</v>
      </c>
      <c r="BE56" s="107" t="s">
        <v>275</v>
      </c>
      <c r="BF56" s="107" t="s">
        <v>275</v>
      </c>
      <c r="BG56" s="107" t="s">
        <v>275</v>
      </c>
      <c r="BH56" s="107" t="s">
        <v>275</v>
      </c>
    </row>
    <row r="57" spans="1:60" ht="33.75" customHeight="1" x14ac:dyDescent="0.25">
      <c r="A57" s="278" t="s">
        <v>263</v>
      </c>
      <c r="B57" s="59" t="s">
        <v>265</v>
      </c>
      <c r="C57" s="214" t="s">
        <v>276</v>
      </c>
      <c r="D57" s="278" t="s">
        <v>275</v>
      </c>
      <c r="E57" s="278" t="s">
        <v>275</v>
      </c>
      <c r="F57" s="278" t="s">
        <v>275</v>
      </c>
      <c r="G57" s="278" t="s">
        <v>275</v>
      </c>
      <c r="H57" s="278" t="s">
        <v>275</v>
      </c>
      <c r="I57" s="278" t="s">
        <v>275</v>
      </c>
      <c r="J57" s="278" t="s">
        <v>275</v>
      </c>
      <c r="K57" s="278" t="s">
        <v>275</v>
      </c>
      <c r="L57" s="278" t="s">
        <v>275</v>
      </c>
      <c r="M57" s="278" t="s">
        <v>275</v>
      </c>
      <c r="N57" s="278" t="s">
        <v>275</v>
      </c>
      <c r="O57" s="278" t="s">
        <v>275</v>
      </c>
      <c r="P57" s="278" t="s">
        <v>275</v>
      </c>
      <c r="Q57" s="278" t="s">
        <v>275</v>
      </c>
      <c r="R57" s="278" t="s">
        <v>275</v>
      </c>
      <c r="S57" s="278" t="s">
        <v>275</v>
      </c>
      <c r="T57" s="278" t="s">
        <v>275</v>
      </c>
      <c r="U57" s="278" t="s">
        <v>275</v>
      </c>
      <c r="V57" s="278" t="s">
        <v>275</v>
      </c>
      <c r="W57" s="278" t="s">
        <v>275</v>
      </c>
      <c r="X57" s="278" t="s">
        <v>275</v>
      </c>
      <c r="Y57" s="278" t="s">
        <v>275</v>
      </c>
      <c r="Z57" s="278" t="s">
        <v>275</v>
      </c>
      <c r="AA57" s="278" t="s">
        <v>275</v>
      </c>
      <c r="AB57" s="278" t="s">
        <v>275</v>
      </c>
      <c r="AC57" s="278" t="s">
        <v>275</v>
      </c>
      <c r="AD57" s="278" t="s">
        <v>275</v>
      </c>
      <c r="AE57" s="278" t="s">
        <v>275</v>
      </c>
      <c r="AF57" s="278" t="s">
        <v>275</v>
      </c>
      <c r="AG57" s="278" t="s">
        <v>275</v>
      </c>
      <c r="AH57" s="278" t="s">
        <v>275</v>
      </c>
      <c r="AI57" s="278" t="s">
        <v>275</v>
      </c>
      <c r="AJ57" s="278" t="s">
        <v>275</v>
      </c>
      <c r="AK57" s="278" t="s">
        <v>275</v>
      </c>
      <c r="AL57" s="278" t="s">
        <v>275</v>
      </c>
      <c r="AM57" s="278" t="s">
        <v>275</v>
      </c>
      <c r="AN57" s="278" t="s">
        <v>275</v>
      </c>
      <c r="AO57" s="278" t="s">
        <v>275</v>
      </c>
      <c r="AP57" s="278" t="s">
        <v>275</v>
      </c>
      <c r="AQ57" s="278" t="s">
        <v>275</v>
      </c>
      <c r="AR57" s="278" t="s">
        <v>275</v>
      </c>
      <c r="AS57" s="278" t="s">
        <v>275</v>
      </c>
      <c r="AT57" s="278" t="s">
        <v>275</v>
      </c>
      <c r="AU57" s="278" t="s">
        <v>275</v>
      </c>
      <c r="AV57" s="278" t="s">
        <v>275</v>
      </c>
      <c r="AW57" s="278" t="s">
        <v>275</v>
      </c>
      <c r="AX57" s="278" t="s">
        <v>275</v>
      </c>
      <c r="AY57" s="278" t="s">
        <v>275</v>
      </c>
      <c r="AZ57" s="278" t="s">
        <v>275</v>
      </c>
      <c r="BA57" s="278" t="s">
        <v>275</v>
      </c>
      <c r="BB57" s="278" t="s">
        <v>275</v>
      </c>
      <c r="BC57" s="278" t="s">
        <v>275</v>
      </c>
      <c r="BD57" s="278" t="s">
        <v>275</v>
      </c>
      <c r="BE57" s="278" t="s">
        <v>275</v>
      </c>
      <c r="BF57" s="278" t="s">
        <v>275</v>
      </c>
      <c r="BG57" s="278" t="s">
        <v>275</v>
      </c>
      <c r="BH57" s="281" t="s">
        <v>275</v>
      </c>
    </row>
    <row r="58" spans="1:60" ht="35.25" customHeight="1" x14ac:dyDescent="0.25">
      <c r="A58" s="278" t="s">
        <v>266</v>
      </c>
      <c r="B58" s="59" t="s">
        <v>221</v>
      </c>
      <c r="C58" s="214" t="s">
        <v>276</v>
      </c>
      <c r="D58" s="278" t="s">
        <v>275</v>
      </c>
      <c r="E58" s="278" t="s">
        <v>275</v>
      </c>
      <c r="F58" s="278" t="s">
        <v>275</v>
      </c>
      <c r="G58" s="278" t="s">
        <v>275</v>
      </c>
      <c r="H58" s="278" t="s">
        <v>275</v>
      </c>
      <c r="I58" s="278" t="s">
        <v>275</v>
      </c>
      <c r="J58" s="278" t="s">
        <v>275</v>
      </c>
      <c r="K58" s="278" t="s">
        <v>275</v>
      </c>
      <c r="L58" s="278" t="s">
        <v>275</v>
      </c>
      <c r="M58" s="278" t="s">
        <v>275</v>
      </c>
      <c r="N58" s="278" t="s">
        <v>275</v>
      </c>
      <c r="O58" s="278" t="s">
        <v>275</v>
      </c>
      <c r="P58" s="278" t="s">
        <v>275</v>
      </c>
      <c r="Q58" s="278" t="s">
        <v>275</v>
      </c>
      <c r="R58" s="278" t="s">
        <v>275</v>
      </c>
      <c r="S58" s="278" t="s">
        <v>275</v>
      </c>
      <c r="T58" s="278" t="s">
        <v>275</v>
      </c>
      <c r="U58" s="278" t="s">
        <v>275</v>
      </c>
      <c r="V58" s="278" t="s">
        <v>275</v>
      </c>
      <c r="W58" s="278" t="s">
        <v>275</v>
      </c>
      <c r="X58" s="278" t="s">
        <v>275</v>
      </c>
      <c r="Y58" s="278" t="s">
        <v>275</v>
      </c>
      <c r="Z58" s="278" t="s">
        <v>275</v>
      </c>
      <c r="AA58" s="278" t="s">
        <v>275</v>
      </c>
      <c r="AB58" s="278" t="s">
        <v>275</v>
      </c>
      <c r="AC58" s="278" t="s">
        <v>275</v>
      </c>
      <c r="AD58" s="278" t="s">
        <v>275</v>
      </c>
      <c r="AE58" s="278" t="s">
        <v>275</v>
      </c>
      <c r="AF58" s="278" t="s">
        <v>275</v>
      </c>
      <c r="AG58" s="278" t="s">
        <v>275</v>
      </c>
      <c r="AH58" s="278" t="s">
        <v>275</v>
      </c>
      <c r="AI58" s="278" t="s">
        <v>275</v>
      </c>
      <c r="AJ58" s="278" t="s">
        <v>275</v>
      </c>
      <c r="AK58" s="278" t="s">
        <v>275</v>
      </c>
      <c r="AL58" s="278" t="s">
        <v>275</v>
      </c>
      <c r="AM58" s="278" t="s">
        <v>275</v>
      </c>
      <c r="AN58" s="278" t="s">
        <v>275</v>
      </c>
      <c r="AO58" s="278" t="s">
        <v>275</v>
      </c>
      <c r="AP58" s="278" t="s">
        <v>275</v>
      </c>
      <c r="AQ58" s="278" t="s">
        <v>275</v>
      </c>
      <c r="AR58" s="278" t="s">
        <v>275</v>
      </c>
      <c r="AS58" s="278" t="s">
        <v>275</v>
      </c>
      <c r="AT58" s="278" t="s">
        <v>275</v>
      </c>
      <c r="AU58" s="278" t="s">
        <v>275</v>
      </c>
      <c r="AV58" s="278" t="s">
        <v>275</v>
      </c>
      <c r="AW58" s="278" t="s">
        <v>275</v>
      </c>
      <c r="AX58" s="278" t="s">
        <v>275</v>
      </c>
      <c r="AY58" s="278" t="s">
        <v>275</v>
      </c>
      <c r="AZ58" s="278" t="s">
        <v>275</v>
      </c>
      <c r="BA58" s="278" t="s">
        <v>275</v>
      </c>
      <c r="BB58" s="278" t="s">
        <v>275</v>
      </c>
      <c r="BC58" s="278" t="s">
        <v>275</v>
      </c>
      <c r="BD58" s="278" t="s">
        <v>275</v>
      </c>
      <c r="BE58" s="278" t="s">
        <v>275</v>
      </c>
      <c r="BF58" s="278" t="s">
        <v>275</v>
      </c>
      <c r="BG58" s="278" t="s">
        <v>275</v>
      </c>
      <c r="BH58" s="281" t="s">
        <v>275</v>
      </c>
    </row>
    <row r="59" spans="1:60" x14ac:dyDescent="0.25">
      <c r="A59" s="278" t="s">
        <v>267</v>
      </c>
      <c r="B59" s="59" t="s">
        <v>222</v>
      </c>
      <c r="C59" s="283" t="s">
        <v>276</v>
      </c>
      <c r="D59" s="278" t="s">
        <v>275</v>
      </c>
      <c r="E59" s="278" t="s">
        <v>275</v>
      </c>
      <c r="F59" s="278" t="s">
        <v>275</v>
      </c>
      <c r="G59" s="189">
        <f>G60+G70+G71+G68+G69</f>
        <v>2387</v>
      </c>
      <c r="H59" s="278" t="s">
        <v>275</v>
      </c>
      <c r="I59" s="278" t="s">
        <v>275</v>
      </c>
      <c r="J59" s="278" t="s">
        <v>275</v>
      </c>
      <c r="K59" s="133">
        <f>K60+K68+K69</f>
        <v>2244</v>
      </c>
      <c r="L59" s="278" t="s">
        <v>275</v>
      </c>
      <c r="M59" s="278" t="s">
        <v>275</v>
      </c>
      <c r="N59" s="278" t="s">
        <v>275</v>
      </c>
      <c r="O59" s="133">
        <f>O60+O68+O69</f>
        <v>2322</v>
      </c>
      <c r="P59" s="278" t="s">
        <v>275</v>
      </c>
      <c r="Q59" s="278" t="s">
        <v>275</v>
      </c>
      <c r="R59" s="278" t="s">
        <v>275</v>
      </c>
      <c r="S59" s="133">
        <f>S60+S68+S69</f>
        <v>2322</v>
      </c>
      <c r="T59" s="278" t="s">
        <v>275</v>
      </c>
      <c r="U59" s="278" t="s">
        <v>275</v>
      </c>
      <c r="V59" s="278" t="s">
        <v>275</v>
      </c>
      <c r="W59" s="133">
        <f>W60+W68+W69</f>
        <v>2240</v>
      </c>
      <c r="X59" s="278" t="s">
        <v>275</v>
      </c>
      <c r="Y59" s="278" t="s">
        <v>275</v>
      </c>
      <c r="Z59" s="278" t="s">
        <v>275</v>
      </c>
      <c r="AA59" s="133">
        <f>AA60+AA68+AA69</f>
        <v>2244</v>
      </c>
      <c r="AB59" s="278" t="s">
        <v>275</v>
      </c>
      <c r="AC59" s="278" t="s">
        <v>275</v>
      </c>
      <c r="AD59" s="278" t="s">
        <v>275</v>
      </c>
      <c r="AE59" s="133">
        <f>AE60+AE70</f>
        <v>44</v>
      </c>
      <c r="AF59" s="278" t="s">
        <v>275</v>
      </c>
      <c r="AG59" s="278" t="s">
        <v>275</v>
      </c>
      <c r="AH59" s="278" t="s">
        <v>275</v>
      </c>
      <c r="AI59" s="133" t="s">
        <v>275</v>
      </c>
      <c r="AJ59" s="278" t="s">
        <v>275</v>
      </c>
      <c r="AK59" s="278" t="s">
        <v>275</v>
      </c>
      <c r="AL59" s="278" t="s">
        <v>275</v>
      </c>
      <c r="AM59" s="133">
        <f>AM60+AM70+AM71</f>
        <v>63</v>
      </c>
      <c r="AN59" s="278" t="s">
        <v>275</v>
      </c>
      <c r="AO59" s="278" t="s">
        <v>275</v>
      </c>
      <c r="AP59" s="278" t="s">
        <v>275</v>
      </c>
      <c r="AQ59" s="133" t="s">
        <v>275</v>
      </c>
      <c r="AR59" s="278" t="s">
        <v>275</v>
      </c>
      <c r="AS59" s="278" t="s">
        <v>275</v>
      </c>
      <c r="AT59" s="278" t="s">
        <v>275</v>
      </c>
      <c r="AU59" s="133">
        <f>AU60+AU70</f>
        <v>40</v>
      </c>
      <c r="AV59" s="278" t="s">
        <v>275</v>
      </c>
      <c r="AW59" s="278" t="s">
        <v>275</v>
      </c>
      <c r="AX59" s="278" t="s">
        <v>275</v>
      </c>
      <c r="AY59" s="133" t="s">
        <v>275</v>
      </c>
      <c r="AZ59" s="278" t="s">
        <v>275</v>
      </c>
      <c r="BA59" s="278" t="s">
        <v>275</v>
      </c>
      <c r="BB59" s="278" t="s">
        <v>275</v>
      </c>
      <c r="BC59" s="133">
        <f>BC60+BC68+BC69+BC70+BC71</f>
        <v>2387</v>
      </c>
      <c r="BD59" s="278" t="s">
        <v>275</v>
      </c>
      <c r="BE59" s="278" t="s">
        <v>275</v>
      </c>
      <c r="BF59" s="278" t="s">
        <v>275</v>
      </c>
      <c r="BG59" s="133">
        <f>BG60+BG68+BG69</f>
        <v>2244</v>
      </c>
      <c r="BH59" s="279" t="s">
        <v>275</v>
      </c>
    </row>
    <row r="60" spans="1:60" ht="22.5" customHeight="1" x14ac:dyDescent="0.25">
      <c r="A60" s="278" t="s">
        <v>273</v>
      </c>
      <c r="B60" s="59" t="s">
        <v>216</v>
      </c>
      <c r="C60" s="278" t="s">
        <v>560</v>
      </c>
      <c r="D60" s="278" t="s">
        <v>275</v>
      </c>
      <c r="E60" s="278" t="s">
        <v>275</v>
      </c>
      <c r="F60" s="278" t="s">
        <v>275</v>
      </c>
      <c r="G60" s="189">
        <f>G63+G64+G65+G66+G67+G61+G62</f>
        <v>30</v>
      </c>
      <c r="H60" s="278" t="s">
        <v>275</v>
      </c>
      <c r="I60" s="278" t="s">
        <v>275</v>
      </c>
      <c r="J60" s="278" t="s">
        <v>275</v>
      </c>
      <c r="K60" s="133">
        <f>K61+K62</f>
        <v>3</v>
      </c>
      <c r="L60" s="278" t="s">
        <v>275</v>
      </c>
      <c r="M60" s="278" t="s">
        <v>275</v>
      </c>
      <c r="N60" s="278" t="s">
        <v>275</v>
      </c>
      <c r="O60" s="133">
        <f>O61+O62</f>
        <v>4</v>
      </c>
      <c r="P60" s="278" t="s">
        <v>275</v>
      </c>
      <c r="Q60" s="278" t="s">
        <v>275</v>
      </c>
      <c r="R60" s="278" t="s">
        <v>275</v>
      </c>
      <c r="S60" s="133">
        <f>S61+S62</f>
        <v>4</v>
      </c>
      <c r="T60" s="278" t="s">
        <v>275</v>
      </c>
      <c r="U60" s="278" t="s">
        <v>275</v>
      </c>
      <c r="V60" s="278" t="s">
        <v>275</v>
      </c>
      <c r="W60" s="133">
        <f>W61+W62</f>
        <v>3</v>
      </c>
      <c r="X60" s="278" t="s">
        <v>275</v>
      </c>
      <c r="Y60" s="278" t="s">
        <v>275</v>
      </c>
      <c r="Z60" s="278" t="s">
        <v>275</v>
      </c>
      <c r="AA60" s="133">
        <f>AA61+AA62</f>
        <v>3</v>
      </c>
      <c r="AB60" s="278" t="s">
        <v>275</v>
      </c>
      <c r="AC60" s="278" t="s">
        <v>275</v>
      </c>
      <c r="AD60" s="278" t="s">
        <v>275</v>
      </c>
      <c r="AE60" s="189">
        <v>10</v>
      </c>
      <c r="AF60" s="278" t="s">
        <v>275</v>
      </c>
      <c r="AG60" s="278" t="s">
        <v>275</v>
      </c>
      <c r="AH60" s="278" t="s">
        <v>275</v>
      </c>
      <c r="AI60" s="278" t="s">
        <v>275</v>
      </c>
      <c r="AJ60" s="278" t="s">
        <v>275</v>
      </c>
      <c r="AK60" s="278" t="s">
        <v>275</v>
      </c>
      <c r="AL60" s="278" t="s">
        <v>275</v>
      </c>
      <c r="AM60" s="189">
        <v>10</v>
      </c>
      <c r="AN60" s="278" t="s">
        <v>275</v>
      </c>
      <c r="AO60" s="278" t="s">
        <v>275</v>
      </c>
      <c r="AP60" s="278" t="s">
        <v>275</v>
      </c>
      <c r="AQ60" s="278" t="s">
        <v>275</v>
      </c>
      <c r="AR60" s="278" t="s">
        <v>275</v>
      </c>
      <c r="AS60" s="278" t="s">
        <v>275</v>
      </c>
      <c r="AT60" s="278" t="s">
        <v>275</v>
      </c>
      <c r="AU60" s="152">
        <v>7</v>
      </c>
      <c r="AV60" s="278" t="s">
        <v>275</v>
      </c>
      <c r="AW60" s="278" t="s">
        <v>275</v>
      </c>
      <c r="AX60" s="278" t="s">
        <v>275</v>
      </c>
      <c r="AY60" s="278" t="s">
        <v>275</v>
      </c>
      <c r="AZ60" s="278" t="s">
        <v>275</v>
      </c>
      <c r="BA60" s="278" t="s">
        <v>275</v>
      </c>
      <c r="BB60" s="278" t="s">
        <v>275</v>
      </c>
      <c r="BC60" s="189">
        <f>BC61+BC62+BC63+BC64+BC65+BC66+BC67</f>
        <v>30</v>
      </c>
      <c r="BD60" s="278" t="s">
        <v>275</v>
      </c>
      <c r="BE60" s="278" t="s">
        <v>275</v>
      </c>
      <c r="BF60" s="278" t="s">
        <v>275</v>
      </c>
      <c r="BG60" s="133">
        <f>BG61+BG62</f>
        <v>3</v>
      </c>
      <c r="BH60" s="281" t="s">
        <v>275</v>
      </c>
    </row>
    <row r="61" spans="1:60" ht="22.5" customHeight="1" x14ac:dyDescent="0.25">
      <c r="A61" s="243" t="s">
        <v>478</v>
      </c>
      <c r="B61" s="244" t="s">
        <v>481</v>
      </c>
      <c r="C61" s="240" t="s">
        <v>286</v>
      </c>
      <c r="D61" s="107" t="s">
        <v>275</v>
      </c>
      <c r="E61" s="107" t="s">
        <v>275</v>
      </c>
      <c r="F61" s="107" t="s">
        <v>275</v>
      </c>
      <c r="G61" s="237">
        <f>W61</f>
        <v>2</v>
      </c>
      <c r="H61" s="107" t="s">
        <v>275</v>
      </c>
      <c r="I61" s="107" t="s">
        <v>275</v>
      </c>
      <c r="J61" s="107" t="s">
        <v>275</v>
      </c>
      <c r="K61" s="237">
        <f>AA61</f>
        <v>2</v>
      </c>
      <c r="L61" s="107" t="s">
        <v>275</v>
      </c>
      <c r="M61" s="107" t="s">
        <v>275</v>
      </c>
      <c r="N61" s="107" t="s">
        <v>275</v>
      </c>
      <c r="O61" s="237">
        <f>'[4]3'!K62</f>
        <v>2</v>
      </c>
      <c r="P61" s="107" t="s">
        <v>275</v>
      </c>
      <c r="Q61" s="107" t="s">
        <v>275</v>
      </c>
      <c r="R61" s="107" t="s">
        <v>275</v>
      </c>
      <c r="S61" s="237">
        <f>'[4]3'!Q62</f>
        <v>2</v>
      </c>
      <c r="T61" s="107" t="s">
        <v>275</v>
      </c>
      <c r="U61" s="107" t="s">
        <v>275</v>
      </c>
      <c r="V61" s="107" t="s">
        <v>275</v>
      </c>
      <c r="W61" s="237">
        <f>'3'!W62</f>
        <v>2</v>
      </c>
      <c r="X61" s="107" t="s">
        <v>275</v>
      </c>
      <c r="Y61" s="107" t="s">
        <v>275</v>
      </c>
      <c r="Z61" s="107" t="s">
        <v>275</v>
      </c>
      <c r="AA61" s="237">
        <f>'3'!AC62</f>
        <v>2</v>
      </c>
      <c r="AB61" s="107" t="s">
        <v>275</v>
      </c>
      <c r="AC61" s="107" t="s">
        <v>275</v>
      </c>
      <c r="AD61" s="107" t="s">
        <v>275</v>
      </c>
      <c r="AE61" s="107" t="s">
        <v>275</v>
      </c>
      <c r="AF61" s="107" t="s">
        <v>275</v>
      </c>
      <c r="AG61" s="107" t="s">
        <v>275</v>
      </c>
      <c r="AH61" s="107" t="s">
        <v>275</v>
      </c>
      <c r="AI61" s="107" t="s">
        <v>275</v>
      </c>
      <c r="AJ61" s="107" t="s">
        <v>275</v>
      </c>
      <c r="AK61" s="107" t="s">
        <v>275</v>
      </c>
      <c r="AL61" s="107" t="s">
        <v>275</v>
      </c>
      <c r="AM61" s="107" t="s">
        <v>275</v>
      </c>
      <c r="AN61" s="107" t="s">
        <v>275</v>
      </c>
      <c r="AO61" s="107" t="s">
        <v>275</v>
      </c>
      <c r="AP61" s="107" t="s">
        <v>275</v>
      </c>
      <c r="AQ61" s="107" t="s">
        <v>275</v>
      </c>
      <c r="AR61" s="107" t="s">
        <v>275</v>
      </c>
      <c r="AS61" s="107" t="s">
        <v>275</v>
      </c>
      <c r="AT61" s="107" t="s">
        <v>275</v>
      </c>
      <c r="AU61" s="107" t="s">
        <v>275</v>
      </c>
      <c r="AV61" s="107" t="s">
        <v>275</v>
      </c>
      <c r="AW61" s="107" t="s">
        <v>275</v>
      </c>
      <c r="AX61" s="107" t="s">
        <v>275</v>
      </c>
      <c r="AY61" s="107" t="s">
        <v>275</v>
      </c>
      <c r="AZ61" s="107" t="s">
        <v>275</v>
      </c>
      <c r="BA61" s="107" t="s">
        <v>275</v>
      </c>
      <c r="BB61" s="107" t="s">
        <v>275</v>
      </c>
      <c r="BC61" s="237">
        <f>W61</f>
        <v>2</v>
      </c>
      <c r="BD61" s="107" t="s">
        <v>275</v>
      </c>
      <c r="BE61" s="107" t="s">
        <v>275</v>
      </c>
      <c r="BF61" s="107" t="s">
        <v>275</v>
      </c>
      <c r="BG61" s="237">
        <f>AA61</f>
        <v>2</v>
      </c>
      <c r="BH61" s="281" t="s">
        <v>275</v>
      </c>
    </row>
    <row r="62" spans="1:60" ht="22.5" customHeight="1" x14ac:dyDescent="0.25">
      <c r="A62" s="245" t="s">
        <v>479</v>
      </c>
      <c r="B62" s="246" t="s">
        <v>480</v>
      </c>
      <c r="C62" s="239" t="s">
        <v>286</v>
      </c>
      <c r="D62" s="107" t="s">
        <v>275</v>
      </c>
      <c r="E62" s="107" t="s">
        <v>275</v>
      </c>
      <c r="F62" s="107" t="s">
        <v>275</v>
      </c>
      <c r="G62" s="237">
        <f>W62</f>
        <v>1</v>
      </c>
      <c r="H62" s="107" t="s">
        <v>275</v>
      </c>
      <c r="I62" s="107" t="s">
        <v>275</v>
      </c>
      <c r="J62" s="107" t="s">
        <v>275</v>
      </c>
      <c r="K62" s="237">
        <f>AA62</f>
        <v>1</v>
      </c>
      <c r="L62" s="107" t="s">
        <v>275</v>
      </c>
      <c r="M62" s="107" t="s">
        <v>275</v>
      </c>
      <c r="N62" s="107" t="s">
        <v>275</v>
      </c>
      <c r="O62" s="237">
        <f>'[4]3'!K63</f>
        <v>2</v>
      </c>
      <c r="P62" s="107" t="s">
        <v>275</v>
      </c>
      <c r="Q62" s="107" t="s">
        <v>275</v>
      </c>
      <c r="R62" s="107" t="s">
        <v>275</v>
      </c>
      <c r="S62" s="237">
        <f>'[4]3'!Q63</f>
        <v>2</v>
      </c>
      <c r="T62" s="107" t="s">
        <v>275</v>
      </c>
      <c r="U62" s="107" t="s">
        <v>275</v>
      </c>
      <c r="V62" s="107" t="s">
        <v>275</v>
      </c>
      <c r="W62" s="237">
        <f>'3'!W63</f>
        <v>1</v>
      </c>
      <c r="X62" s="107" t="s">
        <v>275</v>
      </c>
      <c r="Y62" s="107" t="s">
        <v>275</v>
      </c>
      <c r="Z62" s="107" t="s">
        <v>275</v>
      </c>
      <c r="AA62" s="237">
        <f>'3'!AC63</f>
        <v>1</v>
      </c>
      <c r="AB62" s="107" t="s">
        <v>275</v>
      </c>
      <c r="AC62" s="107" t="s">
        <v>275</v>
      </c>
      <c r="AD62" s="107" t="s">
        <v>275</v>
      </c>
      <c r="AE62" s="107" t="s">
        <v>275</v>
      </c>
      <c r="AF62" s="107" t="s">
        <v>275</v>
      </c>
      <c r="AG62" s="107" t="s">
        <v>275</v>
      </c>
      <c r="AH62" s="107" t="s">
        <v>275</v>
      </c>
      <c r="AI62" s="107" t="s">
        <v>275</v>
      </c>
      <c r="AJ62" s="107" t="s">
        <v>275</v>
      </c>
      <c r="AK62" s="107" t="s">
        <v>275</v>
      </c>
      <c r="AL62" s="107" t="s">
        <v>275</v>
      </c>
      <c r="AM62" s="107" t="s">
        <v>275</v>
      </c>
      <c r="AN62" s="107" t="s">
        <v>275</v>
      </c>
      <c r="AO62" s="107" t="s">
        <v>275</v>
      </c>
      <c r="AP62" s="107" t="s">
        <v>275</v>
      </c>
      <c r="AQ62" s="107" t="s">
        <v>275</v>
      </c>
      <c r="AR62" s="107" t="s">
        <v>275</v>
      </c>
      <c r="AS62" s="107" t="s">
        <v>275</v>
      </c>
      <c r="AT62" s="107" t="s">
        <v>275</v>
      </c>
      <c r="AU62" s="107" t="s">
        <v>275</v>
      </c>
      <c r="AV62" s="107" t="s">
        <v>275</v>
      </c>
      <c r="AW62" s="107" t="s">
        <v>275</v>
      </c>
      <c r="AX62" s="107" t="s">
        <v>275</v>
      </c>
      <c r="AY62" s="107" t="s">
        <v>275</v>
      </c>
      <c r="AZ62" s="107" t="s">
        <v>275</v>
      </c>
      <c r="BA62" s="107" t="s">
        <v>275</v>
      </c>
      <c r="BB62" s="107" t="s">
        <v>275</v>
      </c>
      <c r="BC62" s="237">
        <f>W62</f>
        <v>1</v>
      </c>
      <c r="BD62" s="107" t="s">
        <v>275</v>
      </c>
      <c r="BE62" s="107" t="s">
        <v>275</v>
      </c>
      <c r="BF62" s="107" t="s">
        <v>275</v>
      </c>
      <c r="BG62" s="237">
        <f>AA62</f>
        <v>1</v>
      </c>
      <c r="BH62" s="281" t="s">
        <v>275</v>
      </c>
    </row>
    <row r="63" spans="1:60" s="110" customFormat="1" ht="20.25" customHeight="1" x14ac:dyDescent="0.25">
      <c r="A63" s="199" t="s">
        <v>493</v>
      </c>
      <c r="B63" s="200" t="s">
        <v>481</v>
      </c>
      <c r="C63" s="190" t="s">
        <v>560</v>
      </c>
      <c r="D63" s="107" t="s">
        <v>275</v>
      </c>
      <c r="E63" s="107" t="s">
        <v>275</v>
      </c>
      <c r="F63" s="107" t="s">
        <v>275</v>
      </c>
      <c r="G63" s="183">
        <v>7</v>
      </c>
      <c r="H63" s="107" t="s">
        <v>275</v>
      </c>
      <c r="I63" s="107" t="s">
        <v>275</v>
      </c>
      <c r="J63" s="107" t="s">
        <v>275</v>
      </c>
      <c r="K63" s="237" t="str">
        <f>'3'!M64</f>
        <v>нд</v>
      </c>
      <c r="L63" s="107" t="s">
        <v>275</v>
      </c>
      <c r="M63" s="107" t="s">
        <v>275</v>
      </c>
      <c r="N63" s="107" t="s">
        <v>275</v>
      </c>
      <c r="O63" s="107" t="s">
        <v>275</v>
      </c>
      <c r="P63" s="107" t="s">
        <v>275</v>
      </c>
      <c r="Q63" s="107" t="s">
        <v>275</v>
      </c>
      <c r="R63" s="107" t="s">
        <v>275</v>
      </c>
      <c r="S63" s="109" t="s">
        <v>275</v>
      </c>
      <c r="T63" s="107" t="s">
        <v>275</v>
      </c>
      <c r="U63" s="107" t="s">
        <v>275</v>
      </c>
      <c r="V63" s="107" t="s">
        <v>275</v>
      </c>
      <c r="W63" s="237" t="str">
        <f>'3'!W64</f>
        <v>нд</v>
      </c>
      <c r="X63" s="107" t="s">
        <v>275</v>
      </c>
      <c r="Y63" s="107" t="s">
        <v>275</v>
      </c>
      <c r="Z63" s="107" t="s">
        <v>275</v>
      </c>
      <c r="AA63" s="237" t="str">
        <f>'3'!AC64</f>
        <v>нд</v>
      </c>
      <c r="AB63" s="107" t="s">
        <v>275</v>
      </c>
      <c r="AC63" s="107" t="s">
        <v>275</v>
      </c>
      <c r="AD63" s="107" t="s">
        <v>275</v>
      </c>
      <c r="AE63" s="183">
        <v>4</v>
      </c>
      <c r="AF63" s="107" t="s">
        <v>275</v>
      </c>
      <c r="AG63" s="107" t="s">
        <v>275</v>
      </c>
      <c r="AH63" s="107" t="s">
        <v>275</v>
      </c>
      <c r="AI63" s="107" t="s">
        <v>275</v>
      </c>
      <c r="AJ63" s="278" t="s">
        <v>275</v>
      </c>
      <c r="AK63" s="182" t="s">
        <v>275</v>
      </c>
      <c r="AL63" s="182" t="s">
        <v>275</v>
      </c>
      <c r="AM63" s="183">
        <v>3</v>
      </c>
      <c r="AN63" s="182" t="s">
        <v>275</v>
      </c>
      <c r="AO63" s="182" t="s">
        <v>275</v>
      </c>
      <c r="AP63" s="182" t="s">
        <v>275</v>
      </c>
      <c r="AQ63" s="182" t="s">
        <v>275</v>
      </c>
      <c r="AR63" s="107" t="s">
        <v>275</v>
      </c>
      <c r="AS63" s="107" t="s">
        <v>275</v>
      </c>
      <c r="AT63" s="107" t="s">
        <v>275</v>
      </c>
      <c r="AU63" s="107" t="s">
        <v>275</v>
      </c>
      <c r="AV63" s="107" t="s">
        <v>275</v>
      </c>
      <c r="AW63" s="107" t="s">
        <v>275</v>
      </c>
      <c r="AX63" s="107" t="s">
        <v>275</v>
      </c>
      <c r="AY63" s="107" t="s">
        <v>275</v>
      </c>
      <c r="AZ63" s="107" t="s">
        <v>275</v>
      </c>
      <c r="BA63" s="107" t="s">
        <v>275</v>
      </c>
      <c r="BB63" s="107" t="s">
        <v>275</v>
      </c>
      <c r="BC63" s="183">
        <v>7</v>
      </c>
      <c r="BD63" s="107" t="s">
        <v>275</v>
      </c>
      <c r="BE63" s="107" t="s">
        <v>275</v>
      </c>
      <c r="BF63" s="107" t="s">
        <v>275</v>
      </c>
      <c r="BG63" s="109" t="s">
        <v>275</v>
      </c>
      <c r="BH63" s="281" t="s">
        <v>275</v>
      </c>
    </row>
    <row r="64" spans="1:60" s="110" customFormat="1" ht="18" customHeight="1" x14ac:dyDescent="0.25">
      <c r="A64" s="120" t="s">
        <v>495</v>
      </c>
      <c r="B64" s="126" t="s">
        <v>494</v>
      </c>
      <c r="C64" s="190" t="s">
        <v>560</v>
      </c>
      <c r="D64" s="107" t="s">
        <v>275</v>
      </c>
      <c r="E64" s="107" t="s">
        <v>275</v>
      </c>
      <c r="F64" s="107" t="s">
        <v>275</v>
      </c>
      <c r="G64" s="142">
        <v>1</v>
      </c>
      <c r="H64" s="107" t="s">
        <v>275</v>
      </c>
      <c r="I64" s="107" t="s">
        <v>275</v>
      </c>
      <c r="J64" s="107" t="s">
        <v>275</v>
      </c>
      <c r="K64" s="237" t="str">
        <f>'3'!M65</f>
        <v>нд</v>
      </c>
      <c r="L64" s="107" t="s">
        <v>275</v>
      </c>
      <c r="M64" s="107" t="s">
        <v>275</v>
      </c>
      <c r="N64" s="107" t="s">
        <v>275</v>
      </c>
      <c r="O64" s="107" t="s">
        <v>275</v>
      </c>
      <c r="P64" s="107" t="s">
        <v>275</v>
      </c>
      <c r="Q64" s="107" t="s">
        <v>275</v>
      </c>
      <c r="R64" s="107" t="s">
        <v>275</v>
      </c>
      <c r="S64" s="109" t="s">
        <v>275</v>
      </c>
      <c r="T64" s="107" t="s">
        <v>275</v>
      </c>
      <c r="U64" s="107" t="s">
        <v>275</v>
      </c>
      <c r="V64" s="107" t="s">
        <v>275</v>
      </c>
      <c r="W64" s="237" t="str">
        <f>'3'!W65</f>
        <v>нд</v>
      </c>
      <c r="X64" s="107" t="s">
        <v>275</v>
      </c>
      <c r="Y64" s="107" t="s">
        <v>275</v>
      </c>
      <c r="Z64" s="107" t="s">
        <v>275</v>
      </c>
      <c r="AA64" s="237" t="str">
        <f>'3'!AC65</f>
        <v>нд</v>
      </c>
      <c r="AB64" s="107" t="s">
        <v>275</v>
      </c>
      <c r="AC64" s="107" t="s">
        <v>275</v>
      </c>
      <c r="AD64" s="107" t="s">
        <v>275</v>
      </c>
      <c r="AE64" s="107" t="s">
        <v>275</v>
      </c>
      <c r="AF64" s="107" t="s">
        <v>275</v>
      </c>
      <c r="AG64" s="107" t="s">
        <v>275</v>
      </c>
      <c r="AH64" s="107" t="s">
        <v>275</v>
      </c>
      <c r="AI64" s="107" t="s">
        <v>275</v>
      </c>
      <c r="AJ64" s="278" t="s">
        <v>275</v>
      </c>
      <c r="AK64" s="119" t="s">
        <v>275</v>
      </c>
      <c r="AL64" s="119" t="s">
        <v>275</v>
      </c>
      <c r="AM64" s="119" t="s">
        <v>275</v>
      </c>
      <c r="AN64" s="119" t="s">
        <v>275</v>
      </c>
      <c r="AO64" s="119" t="s">
        <v>275</v>
      </c>
      <c r="AP64" s="119" t="s">
        <v>275</v>
      </c>
      <c r="AQ64" s="119" t="s">
        <v>275</v>
      </c>
      <c r="AR64" s="107" t="s">
        <v>275</v>
      </c>
      <c r="AS64" s="107" t="s">
        <v>275</v>
      </c>
      <c r="AT64" s="107" t="s">
        <v>275</v>
      </c>
      <c r="AU64" s="143">
        <v>1</v>
      </c>
      <c r="AV64" s="107" t="s">
        <v>275</v>
      </c>
      <c r="AW64" s="107" t="s">
        <v>275</v>
      </c>
      <c r="AX64" s="107" t="s">
        <v>275</v>
      </c>
      <c r="AY64" s="107" t="s">
        <v>275</v>
      </c>
      <c r="AZ64" s="107" t="s">
        <v>275</v>
      </c>
      <c r="BA64" s="107" t="s">
        <v>275</v>
      </c>
      <c r="BB64" s="107" t="s">
        <v>275</v>
      </c>
      <c r="BC64" s="142">
        <v>1</v>
      </c>
      <c r="BD64" s="107" t="s">
        <v>275</v>
      </c>
      <c r="BE64" s="107" t="s">
        <v>275</v>
      </c>
      <c r="BF64" s="107" t="s">
        <v>275</v>
      </c>
      <c r="BG64" s="109" t="s">
        <v>275</v>
      </c>
      <c r="BH64" s="281" t="s">
        <v>275</v>
      </c>
    </row>
    <row r="65" spans="1:60" s="110" customFormat="1" ht="18" customHeight="1" x14ac:dyDescent="0.25">
      <c r="A65" s="120" t="s">
        <v>497</v>
      </c>
      <c r="B65" s="126" t="s">
        <v>480</v>
      </c>
      <c r="C65" s="190" t="s">
        <v>560</v>
      </c>
      <c r="D65" s="107" t="s">
        <v>275</v>
      </c>
      <c r="E65" s="107" t="s">
        <v>275</v>
      </c>
      <c r="F65" s="107" t="s">
        <v>275</v>
      </c>
      <c r="G65" s="142">
        <v>8</v>
      </c>
      <c r="H65" s="107" t="s">
        <v>275</v>
      </c>
      <c r="I65" s="107" t="s">
        <v>275</v>
      </c>
      <c r="J65" s="107" t="s">
        <v>275</v>
      </c>
      <c r="K65" s="237" t="str">
        <f>'3'!M66</f>
        <v>нд</v>
      </c>
      <c r="L65" s="107" t="s">
        <v>275</v>
      </c>
      <c r="M65" s="107" t="s">
        <v>275</v>
      </c>
      <c r="N65" s="107" t="s">
        <v>275</v>
      </c>
      <c r="O65" s="107" t="s">
        <v>275</v>
      </c>
      <c r="P65" s="107" t="s">
        <v>275</v>
      </c>
      <c r="Q65" s="107" t="s">
        <v>275</v>
      </c>
      <c r="R65" s="107" t="s">
        <v>275</v>
      </c>
      <c r="S65" s="109" t="s">
        <v>275</v>
      </c>
      <c r="T65" s="107" t="s">
        <v>275</v>
      </c>
      <c r="U65" s="107" t="s">
        <v>275</v>
      </c>
      <c r="V65" s="107" t="s">
        <v>275</v>
      </c>
      <c r="W65" s="237" t="str">
        <f>'3'!W66</f>
        <v>нд</v>
      </c>
      <c r="X65" s="107" t="s">
        <v>275</v>
      </c>
      <c r="Y65" s="107" t="s">
        <v>275</v>
      </c>
      <c r="Z65" s="107" t="s">
        <v>275</v>
      </c>
      <c r="AA65" s="237" t="str">
        <f>'3'!AC66</f>
        <v>нд</v>
      </c>
      <c r="AB65" s="107" t="s">
        <v>275</v>
      </c>
      <c r="AC65" s="107" t="s">
        <v>275</v>
      </c>
      <c r="AD65" s="107" t="s">
        <v>275</v>
      </c>
      <c r="AE65" s="142">
        <v>5</v>
      </c>
      <c r="AF65" s="107" t="s">
        <v>275</v>
      </c>
      <c r="AG65" s="107" t="s">
        <v>275</v>
      </c>
      <c r="AH65" s="107" t="s">
        <v>275</v>
      </c>
      <c r="AI65" s="107" t="s">
        <v>275</v>
      </c>
      <c r="AJ65" s="278" t="s">
        <v>275</v>
      </c>
      <c r="AK65" s="119" t="s">
        <v>275</v>
      </c>
      <c r="AL65" s="119" t="s">
        <v>275</v>
      </c>
      <c r="AM65" s="142">
        <v>3</v>
      </c>
      <c r="AN65" s="119" t="s">
        <v>275</v>
      </c>
      <c r="AO65" s="119" t="s">
        <v>275</v>
      </c>
      <c r="AP65" s="119" t="s">
        <v>275</v>
      </c>
      <c r="AQ65" s="119" t="s">
        <v>275</v>
      </c>
      <c r="AR65" s="107" t="s">
        <v>275</v>
      </c>
      <c r="AS65" s="107" t="s">
        <v>275</v>
      </c>
      <c r="AT65" s="107" t="s">
        <v>275</v>
      </c>
      <c r="AU65" s="107" t="s">
        <v>275</v>
      </c>
      <c r="AV65" s="107" t="s">
        <v>275</v>
      </c>
      <c r="AW65" s="107" t="s">
        <v>275</v>
      </c>
      <c r="AX65" s="107" t="s">
        <v>275</v>
      </c>
      <c r="AY65" s="107" t="s">
        <v>275</v>
      </c>
      <c r="AZ65" s="107" t="s">
        <v>275</v>
      </c>
      <c r="BA65" s="107" t="s">
        <v>275</v>
      </c>
      <c r="BB65" s="107" t="s">
        <v>275</v>
      </c>
      <c r="BC65" s="142">
        <v>8</v>
      </c>
      <c r="BD65" s="107" t="s">
        <v>275</v>
      </c>
      <c r="BE65" s="107" t="s">
        <v>275</v>
      </c>
      <c r="BF65" s="107" t="s">
        <v>275</v>
      </c>
      <c r="BG65" s="109" t="s">
        <v>275</v>
      </c>
      <c r="BH65" s="281" t="s">
        <v>275</v>
      </c>
    </row>
    <row r="66" spans="1:60" s="110" customFormat="1" ht="18" customHeight="1" x14ac:dyDescent="0.25">
      <c r="A66" s="120" t="s">
        <v>572</v>
      </c>
      <c r="B66" s="126" t="s">
        <v>496</v>
      </c>
      <c r="C66" s="190" t="s">
        <v>560</v>
      </c>
      <c r="D66" s="107" t="s">
        <v>275</v>
      </c>
      <c r="E66" s="107" t="s">
        <v>275</v>
      </c>
      <c r="F66" s="107" t="s">
        <v>275</v>
      </c>
      <c r="G66" s="142">
        <v>10</v>
      </c>
      <c r="H66" s="107" t="s">
        <v>275</v>
      </c>
      <c r="I66" s="107" t="s">
        <v>275</v>
      </c>
      <c r="J66" s="107" t="s">
        <v>275</v>
      </c>
      <c r="K66" s="237" t="str">
        <f>'3'!M67</f>
        <v>нд</v>
      </c>
      <c r="L66" s="107" t="s">
        <v>275</v>
      </c>
      <c r="M66" s="107" t="s">
        <v>275</v>
      </c>
      <c r="N66" s="107" t="s">
        <v>275</v>
      </c>
      <c r="O66" s="107" t="s">
        <v>275</v>
      </c>
      <c r="P66" s="107" t="s">
        <v>275</v>
      </c>
      <c r="Q66" s="107" t="s">
        <v>275</v>
      </c>
      <c r="R66" s="107" t="s">
        <v>275</v>
      </c>
      <c r="S66" s="109" t="s">
        <v>275</v>
      </c>
      <c r="T66" s="107" t="s">
        <v>275</v>
      </c>
      <c r="U66" s="107" t="s">
        <v>275</v>
      </c>
      <c r="V66" s="107" t="s">
        <v>275</v>
      </c>
      <c r="W66" s="237" t="str">
        <f>'3'!W67</f>
        <v>нд</v>
      </c>
      <c r="X66" s="107" t="s">
        <v>275</v>
      </c>
      <c r="Y66" s="107" t="s">
        <v>275</v>
      </c>
      <c r="Z66" s="107" t="s">
        <v>275</v>
      </c>
      <c r="AA66" s="237" t="str">
        <f>'3'!AC67</f>
        <v>нд</v>
      </c>
      <c r="AB66" s="107" t="s">
        <v>275</v>
      </c>
      <c r="AC66" s="107" t="s">
        <v>275</v>
      </c>
      <c r="AD66" s="107" t="s">
        <v>275</v>
      </c>
      <c r="AE66" s="142">
        <v>1</v>
      </c>
      <c r="AF66" s="107" t="s">
        <v>275</v>
      </c>
      <c r="AG66" s="107" t="s">
        <v>275</v>
      </c>
      <c r="AH66" s="107" t="s">
        <v>275</v>
      </c>
      <c r="AI66" s="107" t="s">
        <v>275</v>
      </c>
      <c r="AJ66" s="278" t="s">
        <v>275</v>
      </c>
      <c r="AK66" s="119" t="s">
        <v>275</v>
      </c>
      <c r="AL66" s="119" t="s">
        <v>275</v>
      </c>
      <c r="AM66" s="142">
        <v>4</v>
      </c>
      <c r="AN66" s="119" t="s">
        <v>275</v>
      </c>
      <c r="AO66" s="119" t="s">
        <v>275</v>
      </c>
      <c r="AP66" s="119" t="s">
        <v>275</v>
      </c>
      <c r="AQ66" s="119" t="s">
        <v>275</v>
      </c>
      <c r="AR66" s="107" t="s">
        <v>275</v>
      </c>
      <c r="AS66" s="107" t="s">
        <v>275</v>
      </c>
      <c r="AT66" s="107" t="s">
        <v>275</v>
      </c>
      <c r="AU66" s="143">
        <v>5</v>
      </c>
      <c r="AV66" s="107" t="s">
        <v>275</v>
      </c>
      <c r="AW66" s="107" t="s">
        <v>275</v>
      </c>
      <c r="AX66" s="107" t="s">
        <v>275</v>
      </c>
      <c r="AY66" s="107" t="s">
        <v>275</v>
      </c>
      <c r="AZ66" s="107" t="s">
        <v>275</v>
      </c>
      <c r="BA66" s="107" t="s">
        <v>275</v>
      </c>
      <c r="BB66" s="107" t="s">
        <v>275</v>
      </c>
      <c r="BC66" s="142">
        <v>10</v>
      </c>
      <c r="BD66" s="107" t="s">
        <v>275</v>
      </c>
      <c r="BE66" s="107" t="s">
        <v>275</v>
      </c>
      <c r="BF66" s="107" t="s">
        <v>275</v>
      </c>
      <c r="BG66" s="109" t="s">
        <v>275</v>
      </c>
      <c r="BH66" s="281" t="s">
        <v>275</v>
      </c>
    </row>
    <row r="67" spans="1:60" s="110" customFormat="1" ht="18" customHeight="1" x14ac:dyDescent="0.25">
      <c r="A67" s="120" t="s">
        <v>573</v>
      </c>
      <c r="B67" s="126" t="s">
        <v>498</v>
      </c>
      <c r="C67" s="190" t="s">
        <v>560</v>
      </c>
      <c r="D67" s="107" t="s">
        <v>275</v>
      </c>
      <c r="E67" s="107" t="s">
        <v>275</v>
      </c>
      <c r="F67" s="107" t="s">
        <v>275</v>
      </c>
      <c r="G67" s="142">
        <v>1</v>
      </c>
      <c r="H67" s="107" t="s">
        <v>275</v>
      </c>
      <c r="I67" s="107" t="s">
        <v>275</v>
      </c>
      <c r="J67" s="107" t="s">
        <v>275</v>
      </c>
      <c r="K67" s="237" t="str">
        <f>'3'!M68</f>
        <v>нд</v>
      </c>
      <c r="L67" s="107" t="s">
        <v>275</v>
      </c>
      <c r="M67" s="107" t="s">
        <v>275</v>
      </c>
      <c r="N67" s="107" t="s">
        <v>275</v>
      </c>
      <c r="O67" s="107" t="s">
        <v>275</v>
      </c>
      <c r="P67" s="107" t="s">
        <v>275</v>
      </c>
      <c r="Q67" s="107" t="s">
        <v>275</v>
      </c>
      <c r="R67" s="107" t="s">
        <v>275</v>
      </c>
      <c r="S67" s="109" t="s">
        <v>275</v>
      </c>
      <c r="T67" s="107" t="s">
        <v>275</v>
      </c>
      <c r="U67" s="107" t="s">
        <v>275</v>
      </c>
      <c r="V67" s="107" t="s">
        <v>275</v>
      </c>
      <c r="W67" s="237" t="str">
        <f>'3'!W68</f>
        <v>нд</v>
      </c>
      <c r="X67" s="107" t="s">
        <v>275</v>
      </c>
      <c r="Y67" s="107" t="s">
        <v>275</v>
      </c>
      <c r="Z67" s="107" t="s">
        <v>275</v>
      </c>
      <c r="AA67" s="237" t="str">
        <f>'3'!AC68</f>
        <v>нд</v>
      </c>
      <c r="AB67" s="107" t="s">
        <v>275</v>
      </c>
      <c r="AC67" s="107" t="s">
        <v>275</v>
      </c>
      <c r="AD67" s="107" t="s">
        <v>275</v>
      </c>
      <c r="AE67" s="107" t="s">
        <v>275</v>
      </c>
      <c r="AF67" s="107" t="s">
        <v>275</v>
      </c>
      <c r="AG67" s="107" t="s">
        <v>275</v>
      </c>
      <c r="AH67" s="107" t="s">
        <v>275</v>
      </c>
      <c r="AI67" s="107" t="s">
        <v>275</v>
      </c>
      <c r="AJ67" s="278" t="s">
        <v>275</v>
      </c>
      <c r="AK67" s="119" t="s">
        <v>275</v>
      </c>
      <c r="AL67" s="119" t="s">
        <v>275</v>
      </c>
      <c r="AM67" s="119" t="s">
        <v>275</v>
      </c>
      <c r="AN67" s="119" t="s">
        <v>275</v>
      </c>
      <c r="AO67" s="119" t="s">
        <v>275</v>
      </c>
      <c r="AP67" s="119" t="s">
        <v>275</v>
      </c>
      <c r="AQ67" s="119" t="s">
        <v>275</v>
      </c>
      <c r="AR67" s="107" t="s">
        <v>275</v>
      </c>
      <c r="AS67" s="107" t="s">
        <v>275</v>
      </c>
      <c r="AT67" s="107" t="s">
        <v>275</v>
      </c>
      <c r="AU67" s="143">
        <v>1</v>
      </c>
      <c r="AV67" s="107" t="s">
        <v>275</v>
      </c>
      <c r="AW67" s="107" t="s">
        <v>275</v>
      </c>
      <c r="AX67" s="107" t="s">
        <v>275</v>
      </c>
      <c r="AY67" s="107" t="s">
        <v>275</v>
      </c>
      <c r="AZ67" s="107" t="s">
        <v>275</v>
      </c>
      <c r="BA67" s="107" t="s">
        <v>275</v>
      </c>
      <c r="BB67" s="107" t="s">
        <v>275</v>
      </c>
      <c r="BC67" s="142">
        <v>1</v>
      </c>
      <c r="BD67" s="107" t="s">
        <v>275</v>
      </c>
      <c r="BE67" s="107" t="s">
        <v>275</v>
      </c>
      <c r="BF67" s="107" t="s">
        <v>275</v>
      </c>
      <c r="BG67" s="109" t="s">
        <v>275</v>
      </c>
      <c r="BH67" s="281" t="s">
        <v>275</v>
      </c>
    </row>
    <row r="68" spans="1:60" s="110" customFormat="1" ht="17.25" customHeight="1" x14ac:dyDescent="0.25">
      <c r="A68" s="282" t="s">
        <v>281</v>
      </c>
      <c r="B68" s="247" t="s">
        <v>574</v>
      </c>
      <c r="C68" s="278" t="s">
        <v>277</v>
      </c>
      <c r="D68" s="278" t="s">
        <v>275</v>
      </c>
      <c r="E68" s="278" t="s">
        <v>275</v>
      </c>
      <c r="F68" s="278" t="s">
        <v>275</v>
      </c>
      <c r="G68" s="133" t="str">
        <f>W68</f>
        <v>2231</v>
      </c>
      <c r="H68" s="278" t="s">
        <v>275</v>
      </c>
      <c r="I68" s="278" t="s">
        <v>275</v>
      </c>
      <c r="J68" s="278" t="s">
        <v>275</v>
      </c>
      <c r="K68" s="237" t="str">
        <f>AA68</f>
        <v>2231</v>
      </c>
      <c r="L68" s="278" t="s">
        <v>275</v>
      </c>
      <c r="M68" s="278" t="s">
        <v>275</v>
      </c>
      <c r="N68" s="278" t="s">
        <v>275</v>
      </c>
      <c r="O68" s="63">
        <f>'[4]3'!K69</f>
        <v>2306</v>
      </c>
      <c r="P68" s="278" t="s">
        <v>275</v>
      </c>
      <c r="Q68" s="278" t="s">
        <v>275</v>
      </c>
      <c r="R68" s="278" t="s">
        <v>275</v>
      </c>
      <c r="S68" s="63">
        <f>'[4]3'!Q69</f>
        <v>2306</v>
      </c>
      <c r="T68" s="278" t="s">
        <v>275</v>
      </c>
      <c r="U68" s="278" t="s">
        <v>275</v>
      </c>
      <c r="V68" s="278" t="s">
        <v>275</v>
      </c>
      <c r="W68" s="237" t="str">
        <f>'3'!W69</f>
        <v>2231</v>
      </c>
      <c r="X68" s="278" t="s">
        <v>275</v>
      </c>
      <c r="Y68" s="278" t="s">
        <v>275</v>
      </c>
      <c r="Z68" s="278" t="s">
        <v>275</v>
      </c>
      <c r="AA68" s="237" t="str">
        <f>'3'!AC69</f>
        <v>2231</v>
      </c>
      <c r="AB68" s="278" t="s">
        <v>275</v>
      </c>
      <c r="AC68" s="278" t="s">
        <v>275</v>
      </c>
      <c r="AD68" s="278" t="s">
        <v>275</v>
      </c>
      <c r="AE68" s="278" t="s">
        <v>275</v>
      </c>
      <c r="AF68" s="278" t="s">
        <v>275</v>
      </c>
      <c r="AG68" s="278" t="s">
        <v>275</v>
      </c>
      <c r="AH68" s="278" t="s">
        <v>275</v>
      </c>
      <c r="AI68" s="278" t="s">
        <v>275</v>
      </c>
      <c r="AJ68" s="278" t="s">
        <v>275</v>
      </c>
      <c r="AK68" s="278" t="s">
        <v>275</v>
      </c>
      <c r="AL68" s="278" t="s">
        <v>275</v>
      </c>
      <c r="AM68" s="278" t="s">
        <v>275</v>
      </c>
      <c r="AN68" s="278" t="s">
        <v>275</v>
      </c>
      <c r="AO68" s="278" t="s">
        <v>275</v>
      </c>
      <c r="AP68" s="278" t="s">
        <v>275</v>
      </c>
      <c r="AQ68" s="278" t="s">
        <v>275</v>
      </c>
      <c r="AR68" s="278" t="s">
        <v>275</v>
      </c>
      <c r="AS68" s="278" t="s">
        <v>275</v>
      </c>
      <c r="AT68" s="278" t="s">
        <v>275</v>
      </c>
      <c r="AU68" s="278" t="s">
        <v>275</v>
      </c>
      <c r="AV68" s="278" t="s">
        <v>275</v>
      </c>
      <c r="AW68" s="278" t="s">
        <v>275</v>
      </c>
      <c r="AX68" s="278" t="s">
        <v>275</v>
      </c>
      <c r="AY68" s="278" t="s">
        <v>275</v>
      </c>
      <c r="AZ68" s="278" t="s">
        <v>275</v>
      </c>
      <c r="BA68" s="278" t="s">
        <v>275</v>
      </c>
      <c r="BB68" s="278" t="s">
        <v>275</v>
      </c>
      <c r="BC68" s="237" t="str">
        <f t="shared" ref="BC68:BC69" si="5">W68</f>
        <v>2231</v>
      </c>
      <c r="BD68" s="278" t="s">
        <v>275</v>
      </c>
      <c r="BE68" s="278" t="s">
        <v>275</v>
      </c>
      <c r="BF68" s="278" t="s">
        <v>275</v>
      </c>
      <c r="BG68" s="63" t="str">
        <f>AA68</f>
        <v>2231</v>
      </c>
      <c r="BH68" s="281" t="s">
        <v>275</v>
      </c>
    </row>
    <row r="69" spans="1:60" s="110" customFormat="1" ht="34.5" customHeight="1" x14ac:dyDescent="0.25">
      <c r="A69" s="278" t="s">
        <v>484</v>
      </c>
      <c r="B69" s="59" t="s">
        <v>485</v>
      </c>
      <c r="C69" s="278" t="s">
        <v>282</v>
      </c>
      <c r="D69" s="135" t="s">
        <v>275</v>
      </c>
      <c r="E69" s="135" t="s">
        <v>275</v>
      </c>
      <c r="F69" s="135" t="s">
        <v>275</v>
      </c>
      <c r="G69" s="133" t="str">
        <f>W69</f>
        <v>6</v>
      </c>
      <c r="H69" s="135" t="s">
        <v>275</v>
      </c>
      <c r="I69" s="135" t="s">
        <v>275</v>
      </c>
      <c r="J69" s="135" t="s">
        <v>275</v>
      </c>
      <c r="K69" s="237">
        <f>AA69</f>
        <v>10</v>
      </c>
      <c r="L69" s="278" t="s">
        <v>275</v>
      </c>
      <c r="M69" s="278" t="s">
        <v>275</v>
      </c>
      <c r="N69" s="278" t="s">
        <v>275</v>
      </c>
      <c r="O69" s="63">
        <f>'[4]3'!K70</f>
        <v>12</v>
      </c>
      <c r="P69" s="278" t="s">
        <v>275</v>
      </c>
      <c r="Q69" s="278" t="s">
        <v>275</v>
      </c>
      <c r="R69" s="278" t="s">
        <v>275</v>
      </c>
      <c r="S69" s="133">
        <f>'[4]3'!Q70</f>
        <v>12</v>
      </c>
      <c r="T69" s="278" t="s">
        <v>275</v>
      </c>
      <c r="U69" s="278" t="s">
        <v>275</v>
      </c>
      <c r="V69" s="278" t="s">
        <v>275</v>
      </c>
      <c r="W69" s="237" t="str">
        <f>'3'!W70</f>
        <v>6</v>
      </c>
      <c r="X69" s="278" t="s">
        <v>275</v>
      </c>
      <c r="Y69" s="278" t="s">
        <v>275</v>
      </c>
      <c r="Z69" s="278" t="s">
        <v>275</v>
      </c>
      <c r="AA69" s="237">
        <f>'3'!AC70</f>
        <v>10</v>
      </c>
      <c r="AB69" s="278" t="s">
        <v>275</v>
      </c>
      <c r="AC69" s="278" t="s">
        <v>275</v>
      </c>
      <c r="AD69" s="278" t="s">
        <v>275</v>
      </c>
      <c r="AE69" s="278" t="s">
        <v>275</v>
      </c>
      <c r="AF69" s="278" t="s">
        <v>275</v>
      </c>
      <c r="AG69" s="278" t="s">
        <v>275</v>
      </c>
      <c r="AH69" s="278" t="s">
        <v>275</v>
      </c>
      <c r="AI69" s="278" t="s">
        <v>275</v>
      </c>
      <c r="AJ69" s="278" t="s">
        <v>275</v>
      </c>
      <c r="AK69" s="278" t="s">
        <v>275</v>
      </c>
      <c r="AL69" s="278" t="s">
        <v>275</v>
      </c>
      <c r="AM69" s="278" t="s">
        <v>275</v>
      </c>
      <c r="AN69" s="278" t="s">
        <v>275</v>
      </c>
      <c r="AO69" s="278" t="s">
        <v>275</v>
      </c>
      <c r="AP69" s="278" t="s">
        <v>275</v>
      </c>
      <c r="AQ69" s="278" t="s">
        <v>275</v>
      </c>
      <c r="AR69" s="278" t="s">
        <v>275</v>
      </c>
      <c r="AS69" s="278" t="s">
        <v>275</v>
      </c>
      <c r="AT69" s="278" t="s">
        <v>275</v>
      </c>
      <c r="AU69" s="278" t="s">
        <v>275</v>
      </c>
      <c r="AV69" s="278" t="s">
        <v>275</v>
      </c>
      <c r="AW69" s="278" t="s">
        <v>275</v>
      </c>
      <c r="AX69" s="278" t="s">
        <v>275</v>
      </c>
      <c r="AY69" s="278" t="s">
        <v>275</v>
      </c>
      <c r="AZ69" s="278" t="s">
        <v>275</v>
      </c>
      <c r="BA69" s="278" t="s">
        <v>275</v>
      </c>
      <c r="BB69" s="278" t="s">
        <v>275</v>
      </c>
      <c r="BC69" s="237" t="str">
        <f t="shared" si="5"/>
        <v>6</v>
      </c>
      <c r="BD69" s="278" t="s">
        <v>275</v>
      </c>
      <c r="BE69" s="278" t="s">
        <v>275</v>
      </c>
      <c r="BF69" s="278" t="s">
        <v>275</v>
      </c>
      <c r="BG69" s="63">
        <f>AA69</f>
        <v>10</v>
      </c>
      <c r="BH69" s="281" t="s">
        <v>275</v>
      </c>
    </row>
    <row r="70" spans="1:60" ht="34.5" customHeight="1" x14ac:dyDescent="0.25">
      <c r="A70" s="284" t="s">
        <v>576</v>
      </c>
      <c r="B70" s="192" t="s">
        <v>519</v>
      </c>
      <c r="C70" s="283" t="s">
        <v>561</v>
      </c>
      <c r="D70" s="278" t="s">
        <v>275</v>
      </c>
      <c r="E70" s="278" t="s">
        <v>275</v>
      </c>
      <c r="F70" s="278" t="s">
        <v>275</v>
      </c>
      <c r="G70" s="144">
        <v>100</v>
      </c>
      <c r="H70" s="278" t="s">
        <v>275</v>
      </c>
      <c r="I70" s="278" t="s">
        <v>275</v>
      </c>
      <c r="J70" s="278" t="s">
        <v>275</v>
      </c>
      <c r="K70" s="63" t="s">
        <v>275</v>
      </c>
      <c r="L70" s="278" t="s">
        <v>275</v>
      </c>
      <c r="M70" s="278" t="s">
        <v>275</v>
      </c>
      <c r="N70" s="278" t="s">
        <v>275</v>
      </c>
      <c r="O70" s="278" t="s">
        <v>275</v>
      </c>
      <c r="P70" s="278" t="s">
        <v>275</v>
      </c>
      <c r="Q70" s="278" t="s">
        <v>275</v>
      </c>
      <c r="R70" s="278" t="s">
        <v>275</v>
      </c>
      <c r="S70" s="63" t="s">
        <v>275</v>
      </c>
      <c r="T70" s="278" t="s">
        <v>275</v>
      </c>
      <c r="U70" s="278" t="s">
        <v>275</v>
      </c>
      <c r="V70" s="278" t="s">
        <v>275</v>
      </c>
      <c r="W70" s="278" t="s">
        <v>275</v>
      </c>
      <c r="X70" s="278" t="s">
        <v>275</v>
      </c>
      <c r="Y70" s="278" t="s">
        <v>275</v>
      </c>
      <c r="Z70" s="278" t="s">
        <v>275</v>
      </c>
      <c r="AA70" s="63" t="s">
        <v>275</v>
      </c>
      <c r="AB70" s="278" t="s">
        <v>275</v>
      </c>
      <c r="AC70" s="278" t="s">
        <v>275</v>
      </c>
      <c r="AD70" s="278" t="s">
        <v>275</v>
      </c>
      <c r="AE70" s="278">
        <v>34</v>
      </c>
      <c r="AF70" s="278" t="s">
        <v>275</v>
      </c>
      <c r="AG70" s="278" t="s">
        <v>275</v>
      </c>
      <c r="AH70" s="278" t="s">
        <v>275</v>
      </c>
      <c r="AI70" s="133" t="s">
        <v>275</v>
      </c>
      <c r="AJ70" s="278" t="s">
        <v>275</v>
      </c>
      <c r="AK70" s="278" t="s">
        <v>275</v>
      </c>
      <c r="AL70" s="278" t="s">
        <v>275</v>
      </c>
      <c r="AM70" s="278">
        <v>33</v>
      </c>
      <c r="AN70" s="278" t="s">
        <v>275</v>
      </c>
      <c r="AO70" s="278" t="s">
        <v>275</v>
      </c>
      <c r="AP70" s="278" t="s">
        <v>275</v>
      </c>
      <c r="AQ70" s="133" t="s">
        <v>275</v>
      </c>
      <c r="AR70" s="278" t="s">
        <v>275</v>
      </c>
      <c r="AS70" s="278" t="s">
        <v>275</v>
      </c>
      <c r="AT70" s="278" t="s">
        <v>275</v>
      </c>
      <c r="AU70" s="133">
        <v>33</v>
      </c>
      <c r="AV70" s="278" t="s">
        <v>275</v>
      </c>
      <c r="AW70" s="278" t="s">
        <v>275</v>
      </c>
      <c r="AX70" s="278" t="s">
        <v>275</v>
      </c>
      <c r="AY70" s="133" t="s">
        <v>275</v>
      </c>
      <c r="AZ70" s="278" t="s">
        <v>275</v>
      </c>
      <c r="BA70" s="278" t="s">
        <v>275</v>
      </c>
      <c r="BB70" s="278" t="s">
        <v>275</v>
      </c>
      <c r="BC70" s="144">
        <f>AE70+AM70+AU70</f>
        <v>100</v>
      </c>
      <c r="BD70" s="278" t="s">
        <v>275</v>
      </c>
      <c r="BE70" s="278" t="s">
        <v>275</v>
      </c>
      <c r="BF70" s="278" t="s">
        <v>275</v>
      </c>
      <c r="BG70" s="63" t="s">
        <v>275</v>
      </c>
      <c r="BH70" s="281" t="s">
        <v>275</v>
      </c>
    </row>
    <row r="71" spans="1:60" ht="37.5" customHeight="1" x14ac:dyDescent="0.25">
      <c r="A71" s="278" t="s">
        <v>577</v>
      </c>
      <c r="B71" s="59" t="s">
        <v>485</v>
      </c>
      <c r="C71" s="278" t="s">
        <v>562</v>
      </c>
      <c r="D71" s="135" t="s">
        <v>275</v>
      </c>
      <c r="E71" s="135" t="s">
        <v>275</v>
      </c>
      <c r="F71" s="135" t="s">
        <v>275</v>
      </c>
      <c r="G71" s="144" t="str">
        <f>'[4]3'!BS72</f>
        <v>20</v>
      </c>
      <c r="H71" s="135" t="s">
        <v>275</v>
      </c>
      <c r="I71" s="135" t="s">
        <v>275</v>
      </c>
      <c r="J71" s="135" t="s">
        <v>275</v>
      </c>
      <c r="K71" s="63" t="s">
        <v>275</v>
      </c>
      <c r="L71" s="278" t="s">
        <v>275</v>
      </c>
      <c r="M71" s="278" t="s">
        <v>275</v>
      </c>
      <c r="N71" s="278" t="s">
        <v>275</v>
      </c>
      <c r="O71" s="278" t="s">
        <v>275</v>
      </c>
      <c r="P71" s="278" t="s">
        <v>275</v>
      </c>
      <c r="Q71" s="278" t="s">
        <v>275</v>
      </c>
      <c r="R71" s="278" t="s">
        <v>275</v>
      </c>
      <c r="S71" s="63" t="s">
        <v>275</v>
      </c>
      <c r="T71" s="278" t="s">
        <v>275</v>
      </c>
      <c r="U71" s="278" t="s">
        <v>275</v>
      </c>
      <c r="V71" s="278" t="s">
        <v>275</v>
      </c>
      <c r="W71" s="278" t="s">
        <v>275</v>
      </c>
      <c r="X71" s="278" t="s">
        <v>275</v>
      </c>
      <c r="Y71" s="278" t="s">
        <v>275</v>
      </c>
      <c r="Z71" s="278" t="s">
        <v>275</v>
      </c>
      <c r="AA71" s="63" t="s">
        <v>275</v>
      </c>
      <c r="AB71" s="278" t="s">
        <v>275</v>
      </c>
      <c r="AC71" s="278" t="s">
        <v>275</v>
      </c>
      <c r="AD71" s="278" t="s">
        <v>275</v>
      </c>
      <c r="AE71" s="145" t="s">
        <v>275</v>
      </c>
      <c r="AF71" s="278" t="s">
        <v>275</v>
      </c>
      <c r="AG71" s="278" t="s">
        <v>275</v>
      </c>
      <c r="AH71" s="278" t="s">
        <v>275</v>
      </c>
      <c r="AI71" s="278" t="s">
        <v>275</v>
      </c>
      <c r="AJ71" s="63" t="s">
        <v>275</v>
      </c>
      <c r="AK71" s="278" t="s">
        <v>275</v>
      </c>
      <c r="AL71" s="278" t="s">
        <v>275</v>
      </c>
      <c r="AM71" s="144" t="str">
        <f>G71</f>
        <v>20</v>
      </c>
      <c r="AN71" s="278" t="s">
        <v>275</v>
      </c>
      <c r="AO71" s="278" t="s">
        <v>275</v>
      </c>
      <c r="AP71" s="278" t="s">
        <v>275</v>
      </c>
      <c r="AQ71" s="133" t="s">
        <v>275</v>
      </c>
      <c r="AR71" s="278" t="s">
        <v>275</v>
      </c>
      <c r="AS71" s="278" t="s">
        <v>275</v>
      </c>
      <c r="AT71" s="278" t="s">
        <v>275</v>
      </c>
      <c r="AU71" s="133" t="s">
        <v>275</v>
      </c>
      <c r="AV71" s="278" t="s">
        <v>275</v>
      </c>
      <c r="AW71" s="278" t="s">
        <v>275</v>
      </c>
      <c r="AX71" s="278" t="s">
        <v>275</v>
      </c>
      <c r="AY71" s="133" t="s">
        <v>275</v>
      </c>
      <c r="AZ71" s="278" t="s">
        <v>275</v>
      </c>
      <c r="BA71" s="278" t="s">
        <v>275</v>
      </c>
      <c r="BB71" s="278" t="s">
        <v>275</v>
      </c>
      <c r="BC71" s="144" t="str">
        <f>AM71</f>
        <v>20</v>
      </c>
      <c r="BD71" s="278" t="s">
        <v>275</v>
      </c>
      <c r="BE71" s="278" t="s">
        <v>275</v>
      </c>
      <c r="BF71" s="278" t="s">
        <v>275</v>
      </c>
      <c r="BG71" s="63" t="s">
        <v>275</v>
      </c>
      <c r="BH71" s="281" t="s">
        <v>275</v>
      </c>
    </row>
    <row r="75" spans="1:60" x14ac:dyDescent="0.25">
      <c r="BF75" s="201"/>
    </row>
  </sheetData>
  <mergeCells count="36">
    <mergeCell ref="BH14:BH17"/>
    <mergeCell ref="T15:AA15"/>
    <mergeCell ref="AB15:AI15"/>
    <mergeCell ref="AJ15:AQ15"/>
    <mergeCell ref="AR15:AY15"/>
    <mergeCell ref="AZ15:BG15"/>
    <mergeCell ref="AB16:AE16"/>
    <mergeCell ref="AF16:AI16"/>
    <mergeCell ref="AJ16:AM16"/>
    <mergeCell ref="AN16:AQ16"/>
    <mergeCell ref="AR16:AU16"/>
    <mergeCell ref="AV16:AY16"/>
    <mergeCell ref="AZ16:BC16"/>
    <mergeCell ref="BD16:BG16"/>
    <mergeCell ref="T16:W16"/>
    <mergeCell ref="X16:AA16"/>
    <mergeCell ref="A10:AQ10"/>
    <mergeCell ref="A12:AQ12"/>
    <mergeCell ref="A13:BG13"/>
    <mergeCell ref="A14:A17"/>
    <mergeCell ref="B14:B17"/>
    <mergeCell ref="C14:C17"/>
    <mergeCell ref="D14:K15"/>
    <mergeCell ref="L14:S15"/>
    <mergeCell ref="T14:BG14"/>
    <mergeCell ref="D16:G16"/>
    <mergeCell ref="H16:K16"/>
    <mergeCell ref="L16:O16"/>
    <mergeCell ref="P16:S16"/>
    <mergeCell ref="V11:AO11"/>
    <mergeCell ref="A9:AQ9"/>
    <mergeCell ref="A4:AQ4"/>
    <mergeCell ref="A5:AQ5"/>
    <mergeCell ref="A6:AQ6"/>
    <mergeCell ref="A7:AQ7"/>
    <mergeCell ref="A8:AQ8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72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7"/>
  <sheetViews>
    <sheetView view="pageBreakPreview" topLeftCell="A11" zoomScale="70" zoomScaleNormal="100" zoomScaleSheetLayoutView="70" workbookViewId="0">
      <selection activeCell="E31" sqref="E31"/>
    </sheetView>
  </sheetViews>
  <sheetFormatPr defaultRowHeight="15.75" x14ac:dyDescent="0.25"/>
  <cols>
    <col min="1" max="1" width="12" style="39" customWidth="1"/>
    <col min="2" max="2" width="51.375" style="39" customWidth="1"/>
    <col min="3" max="3" width="17.625" style="39" customWidth="1"/>
    <col min="4" max="4" width="28.125" style="39" customWidth="1"/>
    <col min="5" max="6" width="29.625" style="39" customWidth="1"/>
    <col min="7" max="9" width="32.25" style="39" customWidth="1"/>
    <col min="10" max="10" width="32.125" style="39" customWidth="1"/>
    <col min="11" max="11" width="26.125" style="39" customWidth="1"/>
    <col min="12" max="12" width="4.625" style="39" customWidth="1"/>
    <col min="13" max="13" width="4.375" style="39" customWidth="1"/>
    <col min="14" max="15" width="3.375" style="39" customWidth="1"/>
    <col min="16" max="16" width="4.125" style="39" customWidth="1"/>
    <col min="17" max="19" width="5.75" style="39" customWidth="1"/>
    <col min="20" max="20" width="3.875" style="39" customWidth="1"/>
    <col min="21" max="21" width="4.5" style="39" customWidth="1"/>
    <col min="22" max="22" width="3.875" style="39" customWidth="1"/>
    <col min="23" max="23" width="4.375" style="39" customWidth="1"/>
    <col min="24" max="26" width="5.75" style="39" customWidth="1"/>
    <col min="27" max="27" width="6.125" style="39" customWidth="1"/>
    <col min="28" max="28" width="5.75" style="39" customWidth="1"/>
    <col min="29" max="29" width="6.5" style="39" customWidth="1"/>
    <col min="30" max="30" width="3.5" style="39" customWidth="1"/>
    <col min="31" max="31" width="5.75" style="39" customWidth="1"/>
    <col min="32" max="32" width="16.125" style="39" customWidth="1"/>
    <col min="33" max="33" width="21.25" style="39" customWidth="1"/>
    <col min="34" max="34" width="12.625" style="39" customWidth="1"/>
    <col min="35" max="35" width="22.375" style="39" customWidth="1"/>
    <col min="36" max="36" width="10.875" style="39" customWidth="1"/>
    <col min="37" max="37" width="17.375" style="39" customWidth="1"/>
    <col min="38" max="39" width="4.125" style="39" customWidth="1"/>
    <col min="40" max="40" width="3.75" style="39" customWidth="1"/>
    <col min="41" max="41" width="3.875" style="39" customWidth="1"/>
    <col min="42" max="42" width="4.5" style="39" customWidth="1"/>
    <col min="43" max="43" width="5" style="39" customWidth="1"/>
    <col min="44" max="44" width="5.5" style="39" customWidth="1"/>
    <col min="45" max="45" width="5.75" style="39" customWidth="1"/>
    <col min="46" max="46" width="5.5" style="39" customWidth="1"/>
    <col min="47" max="48" width="5" style="39" customWidth="1"/>
    <col min="49" max="49" width="12.875" style="39" customWidth="1"/>
    <col min="50" max="59" width="5" style="39" customWidth="1"/>
    <col min="60" max="16384" width="9" style="39"/>
  </cols>
  <sheetData>
    <row r="1" spans="1:49" ht="18.75" x14ac:dyDescent="0.25">
      <c r="K1" s="140" t="s">
        <v>320</v>
      </c>
    </row>
    <row r="2" spans="1:49" ht="18.75" x14ac:dyDescent="0.3">
      <c r="K2" s="141" t="s">
        <v>1</v>
      </c>
    </row>
    <row r="3" spans="1:49" ht="18.75" x14ac:dyDescent="0.3">
      <c r="K3" s="141" t="s">
        <v>477</v>
      </c>
    </row>
    <row r="4" spans="1:49" x14ac:dyDescent="0.25">
      <c r="A4" s="386" t="s">
        <v>321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</row>
    <row r="6" spans="1:49" x14ac:dyDescent="0.25">
      <c r="A6" s="387" t="s">
        <v>552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</row>
    <row r="7" spans="1:49" x14ac:dyDescent="0.25">
      <c r="A7" s="387" t="s">
        <v>101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</row>
    <row r="8" spans="1:49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</row>
    <row r="9" spans="1:49" x14ac:dyDescent="0.25">
      <c r="A9" s="377" t="s">
        <v>503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</row>
    <row r="10" spans="1:49" x14ac:dyDescent="0.25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</row>
    <row r="11" spans="1:49" ht="16.5" customHeight="1" x14ac:dyDescent="0.25">
      <c r="A11" s="377" t="s">
        <v>555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pans="1:49" ht="42.75" customHeight="1" x14ac:dyDescent="0.25">
      <c r="A12" s="385" t="s">
        <v>628</v>
      </c>
      <c r="B12" s="385"/>
      <c r="C12" s="385"/>
      <c r="D12" s="385"/>
      <c r="E12" s="385"/>
      <c r="F12" s="385"/>
      <c r="G12" s="385"/>
      <c r="H12" s="385"/>
      <c r="I12" s="385"/>
      <c r="J12" s="385"/>
      <c r="K12" s="385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pans="1:49" ht="18" customHeight="1" x14ac:dyDescent="0.25">
      <c r="A13" s="388" t="s">
        <v>322</v>
      </c>
      <c r="B13" s="388"/>
      <c r="C13" s="388"/>
      <c r="D13" s="388"/>
      <c r="E13" s="388"/>
      <c r="F13" s="388"/>
      <c r="G13" s="388"/>
      <c r="H13" s="388"/>
      <c r="I13" s="388"/>
      <c r="J13" s="388"/>
      <c r="K13" s="38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</row>
    <row r="14" spans="1:49" x14ac:dyDescent="0.2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367" t="s">
        <v>49</v>
      </c>
      <c r="B15" s="361" t="s">
        <v>22</v>
      </c>
      <c r="C15" s="361" t="s">
        <v>323</v>
      </c>
      <c r="D15" s="389" t="s">
        <v>324</v>
      </c>
      <c r="E15" s="390"/>
      <c r="F15" s="390"/>
      <c r="G15" s="390"/>
      <c r="H15" s="390"/>
      <c r="I15" s="390"/>
      <c r="J15" s="391"/>
      <c r="K15" s="347" t="s">
        <v>325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368"/>
      <c r="B16" s="361"/>
      <c r="C16" s="361"/>
      <c r="D16" s="392"/>
      <c r="E16" s="393"/>
      <c r="F16" s="393"/>
      <c r="G16" s="393"/>
      <c r="H16" s="393"/>
      <c r="I16" s="393"/>
      <c r="J16" s="394"/>
      <c r="K16" s="347"/>
    </row>
    <row r="17" spans="1:11" ht="36" customHeight="1" x14ac:dyDescent="0.25">
      <c r="A17" s="368"/>
      <c r="B17" s="361"/>
      <c r="C17" s="361"/>
      <c r="D17" s="361" t="s">
        <v>326</v>
      </c>
      <c r="E17" s="361"/>
      <c r="F17" s="361"/>
      <c r="G17" s="361" t="s">
        <v>326</v>
      </c>
      <c r="H17" s="361"/>
      <c r="I17" s="361"/>
      <c r="J17" s="186" t="s">
        <v>0</v>
      </c>
      <c r="K17" s="347"/>
    </row>
    <row r="18" spans="1:11" ht="52.5" customHeight="1" x14ac:dyDescent="0.25">
      <c r="A18" s="369"/>
      <c r="B18" s="361"/>
      <c r="C18" s="361"/>
      <c r="D18" s="186" t="s">
        <v>327</v>
      </c>
      <c r="E18" s="186" t="s">
        <v>327</v>
      </c>
      <c r="F18" s="186" t="s">
        <v>0</v>
      </c>
      <c r="G18" s="186" t="s">
        <v>327</v>
      </c>
      <c r="H18" s="186" t="s">
        <v>327</v>
      </c>
      <c r="I18" s="160" t="s">
        <v>0</v>
      </c>
      <c r="J18" s="160" t="s">
        <v>0</v>
      </c>
      <c r="K18" s="347"/>
    </row>
    <row r="19" spans="1:11" x14ac:dyDescent="0.25">
      <c r="A19" s="70">
        <v>1</v>
      </c>
      <c r="B19" s="70">
        <v>2</v>
      </c>
      <c r="C19" s="70">
        <v>3</v>
      </c>
      <c r="D19" s="188" t="s">
        <v>33</v>
      </c>
      <c r="E19" s="188" t="s">
        <v>34</v>
      </c>
      <c r="F19" s="188" t="s">
        <v>328</v>
      </c>
      <c r="G19" s="188" t="s">
        <v>55</v>
      </c>
      <c r="H19" s="188" t="s">
        <v>56</v>
      </c>
      <c r="I19" s="188" t="s">
        <v>329</v>
      </c>
      <c r="J19" s="188" t="s">
        <v>330</v>
      </c>
      <c r="K19" s="188" t="s">
        <v>31</v>
      </c>
    </row>
    <row r="20" spans="1:11" x14ac:dyDescent="0.25">
      <c r="A20" s="60">
        <v>0</v>
      </c>
      <c r="B20" s="165" t="s">
        <v>217</v>
      </c>
      <c r="C20" s="70" t="s">
        <v>276</v>
      </c>
      <c r="D20" s="188" t="s">
        <v>275</v>
      </c>
      <c r="E20" s="188" t="s">
        <v>275</v>
      </c>
      <c r="F20" s="188" t="s">
        <v>275</v>
      </c>
      <c r="G20" s="188" t="s">
        <v>275</v>
      </c>
      <c r="H20" s="188" t="s">
        <v>275</v>
      </c>
      <c r="I20" s="188" t="s">
        <v>275</v>
      </c>
      <c r="J20" s="188" t="s">
        <v>275</v>
      </c>
      <c r="K20" s="188" t="s">
        <v>331</v>
      </c>
    </row>
    <row r="21" spans="1:11" x14ac:dyDescent="0.25">
      <c r="A21" s="61" t="s">
        <v>268</v>
      </c>
      <c r="B21" s="62" t="s">
        <v>226</v>
      </c>
      <c r="C21" s="70" t="s">
        <v>276</v>
      </c>
      <c r="D21" s="188" t="s">
        <v>275</v>
      </c>
      <c r="E21" s="188" t="s">
        <v>275</v>
      </c>
      <c r="F21" s="188" t="s">
        <v>275</v>
      </c>
      <c r="G21" s="188" t="s">
        <v>275</v>
      </c>
      <c r="H21" s="188" t="s">
        <v>275</v>
      </c>
      <c r="I21" s="188" t="s">
        <v>275</v>
      </c>
      <c r="J21" s="188" t="s">
        <v>275</v>
      </c>
      <c r="K21" s="188" t="s">
        <v>331</v>
      </c>
    </row>
    <row r="22" spans="1:11" ht="31.5" x14ac:dyDescent="0.25">
      <c r="A22" s="61" t="s">
        <v>269</v>
      </c>
      <c r="B22" s="62" t="s">
        <v>227</v>
      </c>
      <c r="C22" s="70" t="s">
        <v>276</v>
      </c>
      <c r="D22" s="188" t="s">
        <v>275</v>
      </c>
      <c r="E22" s="188" t="s">
        <v>275</v>
      </c>
      <c r="F22" s="188" t="s">
        <v>275</v>
      </c>
      <c r="G22" s="188" t="s">
        <v>275</v>
      </c>
      <c r="H22" s="188" t="s">
        <v>275</v>
      </c>
      <c r="I22" s="188" t="s">
        <v>275</v>
      </c>
      <c r="J22" s="188" t="s">
        <v>275</v>
      </c>
      <c r="K22" s="188" t="s">
        <v>331</v>
      </c>
    </row>
    <row r="23" spans="1:11" x14ac:dyDescent="0.25">
      <c r="A23" s="61" t="s">
        <v>270</v>
      </c>
      <c r="B23" s="62" t="s">
        <v>228</v>
      </c>
      <c r="C23" s="70" t="s">
        <v>276</v>
      </c>
      <c r="D23" s="188" t="s">
        <v>275</v>
      </c>
      <c r="E23" s="188" t="s">
        <v>275</v>
      </c>
      <c r="F23" s="188" t="s">
        <v>275</v>
      </c>
      <c r="G23" s="188" t="s">
        <v>275</v>
      </c>
      <c r="H23" s="188" t="s">
        <v>275</v>
      </c>
      <c r="I23" s="188" t="s">
        <v>275</v>
      </c>
      <c r="J23" s="188" t="s">
        <v>275</v>
      </c>
      <c r="K23" s="188" t="s">
        <v>331</v>
      </c>
    </row>
    <row r="24" spans="1:11" ht="31.5" x14ac:dyDescent="0.25">
      <c r="A24" s="61" t="s">
        <v>271</v>
      </c>
      <c r="B24" s="62" t="s">
        <v>229</v>
      </c>
      <c r="C24" s="70" t="s">
        <v>276</v>
      </c>
      <c r="D24" s="188" t="s">
        <v>275</v>
      </c>
      <c r="E24" s="188" t="s">
        <v>275</v>
      </c>
      <c r="F24" s="188" t="s">
        <v>275</v>
      </c>
      <c r="G24" s="188" t="s">
        <v>275</v>
      </c>
      <c r="H24" s="188" t="s">
        <v>275</v>
      </c>
      <c r="I24" s="188" t="s">
        <v>275</v>
      </c>
      <c r="J24" s="188" t="s">
        <v>275</v>
      </c>
      <c r="K24" s="188" t="s">
        <v>331</v>
      </c>
    </row>
    <row r="25" spans="1:11" x14ac:dyDescent="0.25">
      <c r="A25" s="61" t="s">
        <v>272</v>
      </c>
      <c r="B25" s="62" t="s">
        <v>230</v>
      </c>
      <c r="C25" s="70" t="s">
        <v>276</v>
      </c>
      <c r="D25" s="188" t="s">
        <v>275</v>
      </c>
      <c r="E25" s="188" t="s">
        <v>275</v>
      </c>
      <c r="F25" s="188" t="s">
        <v>275</v>
      </c>
      <c r="G25" s="188" t="s">
        <v>275</v>
      </c>
      <c r="H25" s="188" t="s">
        <v>275</v>
      </c>
      <c r="I25" s="188" t="s">
        <v>275</v>
      </c>
      <c r="J25" s="188" t="s">
        <v>275</v>
      </c>
      <c r="K25" s="188" t="s">
        <v>331</v>
      </c>
    </row>
    <row r="26" spans="1:11" x14ac:dyDescent="0.25">
      <c r="A26" s="60" t="s">
        <v>215</v>
      </c>
      <c r="B26" s="60" t="s">
        <v>223</v>
      </c>
      <c r="C26" s="157" t="s">
        <v>275</v>
      </c>
      <c r="D26" s="188" t="s">
        <v>275</v>
      </c>
      <c r="E26" s="188" t="s">
        <v>275</v>
      </c>
      <c r="F26" s="188" t="s">
        <v>275</v>
      </c>
      <c r="G26" s="188" t="s">
        <v>275</v>
      </c>
      <c r="H26" s="188" t="s">
        <v>275</v>
      </c>
      <c r="I26" s="188" t="s">
        <v>275</v>
      </c>
      <c r="J26" s="188" t="s">
        <v>275</v>
      </c>
      <c r="K26" s="188" t="s">
        <v>331</v>
      </c>
    </row>
    <row r="27" spans="1:11" x14ac:dyDescent="0.25">
      <c r="A27" s="157" t="s">
        <v>224</v>
      </c>
      <c r="B27" s="59" t="s">
        <v>218</v>
      </c>
      <c r="C27" s="70" t="s">
        <v>276</v>
      </c>
      <c r="D27" s="188" t="s">
        <v>275</v>
      </c>
      <c r="E27" s="188" t="s">
        <v>275</v>
      </c>
      <c r="F27" s="188" t="s">
        <v>275</v>
      </c>
      <c r="G27" s="188" t="s">
        <v>275</v>
      </c>
      <c r="H27" s="188" t="s">
        <v>275</v>
      </c>
      <c r="I27" s="188" t="s">
        <v>275</v>
      </c>
      <c r="J27" s="188" t="s">
        <v>275</v>
      </c>
      <c r="K27" s="188" t="s">
        <v>331</v>
      </c>
    </row>
    <row r="28" spans="1:11" x14ac:dyDescent="0.25">
      <c r="A28" s="157" t="s">
        <v>225</v>
      </c>
      <c r="B28" s="59" t="s">
        <v>231</v>
      </c>
      <c r="C28" s="70" t="s">
        <v>276</v>
      </c>
      <c r="D28" s="188" t="s">
        <v>275</v>
      </c>
      <c r="E28" s="188" t="s">
        <v>275</v>
      </c>
      <c r="F28" s="188" t="s">
        <v>275</v>
      </c>
      <c r="G28" s="188" t="s">
        <v>275</v>
      </c>
      <c r="H28" s="188" t="s">
        <v>275</v>
      </c>
      <c r="I28" s="188" t="s">
        <v>275</v>
      </c>
      <c r="J28" s="188" t="s">
        <v>275</v>
      </c>
      <c r="K28" s="188" t="s">
        <v>331</v>
      </c>
    </row>
    <row r="29" spans="1:11" ht="31.5" x14ac:dyDescent="0.25">
      <c r="A29" s="157" t="s">
        <v>232</v>
      </c>
      <c r="B29" s="59" t="s">
        <v>233</v>
      </c>
      <c r="C29" s="70" t="s">
        <v>276</v>
      </c>
      <c r="D29" s="188" t="s">
        <v>275</v>
      </c>
      <c r="E29" s="188" t="s">
        <v>275</v>
      </c>
      <c r="F29" s="188" t="s">
        <v>275</v>
      </c>
      <c r="G29" s="188" t="s">
        <v>275</v>
      </c>
      <c r="H29" s="188" t="s">
        <v>275</v>
      </c>
      <c r="I29" s="188" t="s">
        <v>275</v>
      </c>
      <c r="J29" s="188" t="s">
        <v>275</v>
      </c>
      <c r="K29" s="188" t="s">
        <v>331</v>
      </c>
    </row>
    <row r="30" spans="1:11" ht="31.5" x14ac:dyDescent="0.25">
      <c r="A30" s="157" t="s">
        <v>234</v>
      </c>
      <c r="B30" s="59" t="s">
        <v>235</v>
      </c>
      <c r="C30" s="70" t="s">
        <v>276</v>
      </c>
      <c r="D30" s="188" t="s">
        <v>275</v>
      </c>
      <c r="E30" s="188" t="s">
        <v>275</v>
      </c>
      <c r="F30" s="188" t="s">
        <v>275</v>
      </c>
      <c r="G30" s="188" t="s">
        <v>275</v>
      </c>
      <c r="H30" s="188" t="s">
        <v>275</v>
      </c>
      <c r="I30" s="188" t="s">
        <v>275</v>
      </c>
      <c r="J30" s="188" t="s">
        <v>275</v>
      </c>
      <c r="K30" s="188" t="s">
        <v>331</v>
      </c>
    </row>
    <row r="31" spans="1:11" ht="31.5" x14ac:dyDescent="0.25">
      <c r="A31" s="157" t="s">
        <v>236</v>
      </c>
      <c r="B31" s="59" t="s">
        <v>237</v>
      </c>
      <c r="C31" s="70" t="s">
        <v>276</v>
      </c>
      <c r="D31" s="188" t="s">
        <v>275</v>
      </c>
      <c r="E31" s="188" t="s">
        <v>275</v>
      </c>
      <c r="F31" s="188" t="s">
        <v>275</v>
      </c>
      <c r="G31" s="188" t="s">
        <v>275</v>
      </c>
      <c r="H31" s="188" t="s">
        <v>275</v>
      </c>
      <c r="I31" s="188" t="s">
        <v>275</v>
      </c>
      <c r="J31" s="188" t="s">
        <v>275</v>
      </c>
      <c r="K31" s="188" t="s">
        <v>331</v>
      </c>
    </row>
    <row r="32" spans="1:11" ht="31.5" x14ac:dyDescent="0.25">
      <c r="A32" s="157" t="s">
        <v>238</v>
      </c>
      <c r="B32" s="59" t="s">
        <v>239</v>
      </c>
      <c r="C32" s="70" t="s">
        <v>276</v>
      </c>
      <c r="D32" s="188" t="s">
        <v>275</v>
      </c>
      <c r="E32" s="188" t="s">
        <v>275</v>
      </c>
      <c r="F32" s="188" t="s">
        <v>275</v>
      </c>
      <c r="G32" s="188" t="s">
        <v>275</v>
      </c>
      <c r="H32" s="188" t="s">
        <v>275</v>
      </c>
      <c r="I32" s="188" t="s">
        <v>275</v>
      </c>
      <c r="J32" s="188" t="s">
        <v>275</v>
      </c>
      <c r="K32" s="188" t="s">
        <v>331</v>
      </c>
    </row>
    <row r="33" spans="1:11" ht="31.5" x14ac:dyDescent="0.25">
      <c r="A33" s="157" t="s">
        <v>240</v>
      </c>
      <c r="B33" s="59" t="s">
        <v>219</v>
      </c>
      <c r="C33" s="70" t="s">
        <v>276</v>
      </c>
      <c r="D33" s="188" t="s">
        <v>275</v>
      </c>
      <c r="E33" s="188" t="s">
        <v>275</v>
      </c>
      <c r="F33" s="188" t="s">
        <v>275</v>
      </c>
      <c r="G33" s="188" t="s">
        <v>275</v>
      </c>
      <c r="H33" s="188" t="s">
        <v>275</v>
      </c>
      <c r="I33" s="188" t="s">
        <v>275</v>
      </c>
      <c r="J33" s="188" t="s">
        <v>275</v>
      </c>
      <c r="K33" s="188" t="s">
        <v>331</v>
      </c>
    </row>
    <row r="34" spans="1:11" ht="31.5" x14ac:dyDescent="0.25">
      <c r="A34" s="157" t="s">
        <v>241</v>
      </c>
      <c r="B34" s="59" t="s">
        <v>245</v>
      </c>
      <c r="C34" s="70" t="s">
        <v>276</v>
      </c>
      <c r="D34" s="188" t="s">
        <v>275</v>
      </c>
      <c r="E34" s="188" t="s">
        <v>275</v>
      </c>
      <c r="F34" s="188" t="s">
        <v>275</v>
      </c>
      <c r="G34" s="188" t="s">
        <v>275</v>
      </c>
      <c r="H34" s="188" t="s">
        <v>275</v>
      </c>
      <c r="I34" s="188" t="s">
        <v>275</v>
      </c>
      <c r="J34" s="188" t="s">
        <v>275</v>
      </c>
      <c r="K34" s="188" t="s">
        <v>331</v>
      </c>
    </row>
    <row r="35" spans="1:11" ht="47.25" x14ac:dyDescent="0.25">
      <c r="A35" s="157" t="s">
        <v>250</v>
      </c>
      <c r="B35" s="59" t="s">
        <v>253</v>
      </c>
      <c r="C35" s="70" t="s">
        <v>276</v>
      </c>
      <c r="D35" s="188" t="s">
        <v>275</v>
      </c>
      <c r="E35" s="188" t="s">
        <v>275</v>
      </c>
      <c r="F35" s="188" t="s">
        <v>275</v>
      </c>
      <c r="G35" s="188" t="s">
        <v>275</v>
      </c>
      <c r="H35" s="188" t="s">
        <v>275</v>
      </c>
      <c r="I35" s="188" t="s">
        <v>275</v>
      </c>
      <c r="J35" s="188" t="s">
        <v>275</v>
      </c>
      <c r="K35" s="188" t="s">
        <v>331</v>
      </c>
    </row>
    <row r="36" spans="1:11" ht="31.5" x14ac:dyDescent="0.25">
      <c r="A36" s="157" t="s">
        <v>251</v>
      </c>
      <c r="B36" s="59" t="s">
        <v>252</v>
      </c>
      <c r="C36" s="70" t="s">
        <v>276</v>
      </c>
      <c r="D36" s="188" t="s">
        <v>275</v>
      </c>
      <c r="E36" s="188" t="s">
        <v>275</v>
      </c>
      <c r="F36" s="188" t="s">
        <v>275</v>
      </c>
      <c r="G36" s="188" t="s">
        <v>275</v>
      </c>
      <c r="H36" s="188" t="s">
        <v>275</v>
      </c>
      <c r="I36" s="188" t="s">
        <v>275</v>
      </c>
      <c r="J36" s="188" t="s">
        <v>275</v>
      </c>
      <c r="K36" s="188" t="s">
        <v>331</v>
      </c>
    </row>
    <row r="37" spans="1:11" ht="47.25" x14ac:dyDescent="0.25">
      <c r="A37" s="157" t="s">
        <v>242</v>
      </c>
      <c r="B37" s="59" t="s">
        <v>246</v>
      </c>
      <c r="C37" s="70" t="s">
        <v>276</v>
      </c>
      <c r="D37" s="188" t="s">
        <v>275</v>
      </c>
      <c r="E37" s="188" t="s">
        <v>275</v>
      </c>
      <c r="F37" s="188" t="s">
        <v>275</v>
      </c>
      <c r="G37" s="188" t="s">
        <v>275</v>
      </c>
      <c r="H37" s="188" t="s">
        <v>275</v>
      </c>
      <c r="I37" s="188" t="s">
        <v>275</v>
      </c>
      <c r="J37" s="188" t="s">
        <v>275</v>
      </c>
      <c r="K37" s="188" t="s">
        <v>331</v>
      </c>
    </row>
    <row r="38" spans="1:11" ht="47.25" x14ac:dyDescent="0.25">
      <c r="A38" s="157" t="s">
        <v>243</v>
      </c>
      <c r="B38" s="59" t="s">
        <v>247</v>
      </c>
      <c r="C38" s="70" t="s">
        <v>276</v>
      </c>
      <c r="D38" s="188" t="s">
        <v>275</v>
      </c>
      <c r="E38" s="188" t="s">
        <v>275</v>
      </c>
      <c r="F38" s="188" t="s">
        <v>275</v>
      </c>
      <c r="G38" s="188" t="s">
        <v>275</v>
      </c>
      <c r="H38" s="188" t="s">
        <v>275</v>
      </c>
      <c r="I38" s="188" t="s">
        <v>275</v>
      </c>
      <c r="J38" s="188" t="s">
        <v>275</v>
      </c>
      <c r="K38" s="188" t="s">
        <v>331</v>
      </c>
    </row>
    <row r="39" spans="1:11" x14ac:dyDescent="0.25">
      <c r="A39" s="157" t="s">
        <v>244</v>
      </c>
      <c r="B39" s="59" t="s">
        <v>248</v>
      </c>
      <c r="C39" s="70" t="s">
        <v>276</v>
      </c>
      <c r="D39" s="188" t="s">
        <v>275</v>
      </c>
      <c r="E39" s="188" t="s">
        <v>275</v>
      </c>
      <c r="F39" s="188" t="s">
        <v>275</v>
      </c>
      <c r="G39" s="188" t="s">
        <v>275</v>
      </c>
      <c r="H39" s="188" t="s">
        <v>275</v>
      </c>
      <c r="I39" s="188" t="s">
        <v>275</v>
      </c>
      <c r="J39" s="188" t="s">
        <v>275</v>
      </c>
      <c r="K39" s="188" t="s">
        <v>331</v>
      </c>
    </row>
    <row r="40" spans="1:11" ht="31.5" x14ac:dyDescent="0.25">
      <c r="A40" s="157" t="s">
        <v>249</v>
      </c>
      <c r="B40" s="59" t="s">
        <v>220</v>
      </c>
      <c r="C40" s="70" t="s">
        <v>276</v>
      </c>
      <c r="D40" s="188" t="s">
        <v>275</v>
      </c>
      <c r="E40" s="188" t="s">
        <v>275</v>
      </c>
      <c r="F40" s="188" t="s">
        <v>275</v>
      </c>
      <c r="G40" s="188" t="s">
        <v>275</v>
      </c>
      <c r="H40" s="188" t="s">
        <v>275</v>
      </c>
      <c r="I40" s="188" t="s">
        <v>275</v>
      </c>
      <c r="J40" s="188" t="s">
        <v>275</v>
      </c>
      <c r="K40" s="188" t="s">
        <v>331</v>
      </c>
    </row>
    <row r="41" spans="1:11" ht="31.5" x14ac:dyDescent="0.25">
      <c r="A41" s="157" t="s">
        <v>254</v>
      </c>
      <c r="B41" s="59" t="s">
        <v>258</v>
      </c>
      <c r="C41" s="70" t="s">
        <v>276</v>
      </c>
      <c r="D41" s="188" t="s">
        <v>275</v>
      </c>
      <c r="E41" s="188" t="s">
        <v>275</v>
      </c>
      <c r="F41" s="188" t="s">
        <v>275</v>
      </c>
      <c r="G41" s="188" t="s">
        <v>275</v>
      </c>
      <c r="H41" s="188" t="s">
        <v>275</v>
      </c>
      <c r="I41" s="188" t="s">
        <v>275</v>
      </c>
      <c r="J41" s="188" t="s">
        <v>275</v>
      </c>
      <c r="K41" s="188" t="s">
        <v>331</v>
      </c>
    </row>
    <row r="42" spans="1:11" ht="52.5" customHeight="1" x14ac:dyDescent="0.25">
      <c r="A42" s="157" t="s">
        <v>530</v>
      </c>
      <c r="B42" s="59" t="s">
        <v>531</v>
      </c>
      <c r="C42" s="223" t="s">
        <v>558</v>
      </c>
      <c r="D42" s="188" t="s">
        <v>275</v>
      </c>
      <c r="E42" s="188" t="s">
        <v>275</v>
      </c>
      <c r="F42" s="188" t="s">
        <v>275</v>
      </c>
      <c r="G42" s="188" t="s">
        <v>275</v>
      </c>
      <c r="H42" s="188" t="s">
        <v>275</v>
      </c>
      <c r="I42" s="188" t="s">
        <v>275</v>
      </c>
      <c r="J42" s="188" t="s">
        <v>275</v>
      </c>
      <c r="K42" s="188" t="s">
        <v>331</v>
      </c>
    </row>
    <row r="43" spans="1:11" ht="31.5" x14ac:dyDescent="0.25">
      <c r="A43" s="157" t="s">
        <v>255</v>
      </c>
      <c r="B43" s="59" t="s">
        <v>259</v>
      </c>
      <c r="C43" s="226" t="s">
        <v>276</v>
      </c>
      <c r="D43" s="188" t="s">
        <v>275</v>
      </c>
      <c r="E43" s="188" t="s">
        <v>275</v>
      </c>
      <c r="F43" s="188" t="s">
        <v>275</v>
      </c>
      <c r="G43" s="188" t="s">
        <v>275</v>
      </c>
      <c r="H43" s="188" t="s">
        <v>275</v>
      </c>
      <c r="I43" s="188" t="s">
        <v>275</v>
      </c>
      <c r="J43" s="188" t="s">
        <v>275</v>
      </c>
      <c r="K43" s="188" t="s">
        <v>331</v>
      </c>
    </row>
    <row r="44" spans="1:11" ht="31.5" x14ac:dyDescent="0.25">
      <c r="A44" s="157" t="s">
        <v>256</v>
      </c>
      <c r="B44" s="59" t="s">
        <v>260</v>
      </c>
      <c r="C44" s="226" t="s">
        <v>276</v>
      </c>
      <c r="D44" s="188" t="s">
        <v>275</v>
      </c>
      <c r="E44" s="188" t="s">
        <v>275</v>
      </c>
      <c r="F44" s="188" t="s">
        <v>275</v>
      </c>
      <c r="G44" s="188" t="s">
        <v>275</v>
      </c>
      <c r="H44" s="188" t="s">
        <v>275</v>
      </c>
      <c r="I44" s="188" t="s">
        <v>275</v>
      </c>
      <c r="J44" s="188" t="s">
        <v>275</v>
      </c>
      <c r="K44" s="188" t="s">
        <v>331</v>
      </c>
    </row>
    <row r="45" spans="1:11" ht="31.5" x14ac:dyDescent="0.25">
      <c r="A45" s="157" t="s">
        <v>257</v>
      </c>
      <c r="B45" s="59" t="s">
        <v>261</v>
      </c>
      <c r="C45" s="226" t="s">
        <v>276</v>
      </c>
      <c r="D45" s="188" t="s">
        <v>275</v>
      </c>
      <c r="E45" s="188" t="s">
        <v>275</v>
      </c>
      <c r="F45" s="188" t="s">
        <v>275</v>
      </c>
      <c r="G45" s="188" t="s">
        <v>275</v>
      </c>
      <c r="H45" s="188" t="s">
        <v>275</v>
      </c>
      <c r="I45" s="188" t="s">
        <v>275</v>
      </c>
      <c r="J45" s="188" t="s">
        <v>275</v>
      </c>
      <c r="K45" s="188" t="s">
        <v>331</v>
      </c>
    </row>
    <row r="46" spans="1:11" ht="47.25" x14ac:dyDescent="0.25">
      <c r="A46" s="157" t="s">
        <v>262</v>
      </c>
      <c r="B46" s="59" t="s">
        <v>264</v>
      </c>
      <c r="C46" s="226" t="s">
        <v>276</v>
      </c>
      <c r="D46" s="188" t="s">
        <v>275</v>
      </c>
      <c r="E46" s="188" t="s">
        <v>275</v>
      </c>
      <c r="F46" s="188" t="s">
        <v>275</v>
      </c>
      <c r="G46" s="188" t="s">
        <v>275</v>
      </c>
      <c r="H46" s="188" t="s">
        <v>275</v>
      </c>
      <c r="I46" s="188" t="s">
        <v>275</v>
      </c>
      <c r="J46" s="188" t="s">
        <v>275</v>
      </c>
      <c r="K46" s="188" t="s">
        <v>331</v>
      </c>
    </row>
    <row r="47" spans="1:11" ht="31.5" x14ac:dyDescent="0.25">
      <c r="A47" s="157" t="s">
        <v>287</v>
      </c>
      <c r="B47" s="59" t="s">
        <v>517</v>
      </c>
      <c r="C47" s="223" t="s">
        <v>559</v>
      </c>
      <c r="D47" s="188" t="s">
        <v>275</v>
      </c>
      <c r="E47" s="188" t="s">
        <v>275</v>
      </c>
      <c r="F47" s="188" t="s">
        <v>275</v>
      </c>
      <c r="G47" s="188" t="s">
        <v>275</v>
      </c>
      <c r="H47" s="188" t="s">
        <v>275</v>
      </c>
      <c r="I47" s="188" t="s">
        <v>275</v>
      </c>
      <c r="J47" s="188" t="s">
        <v>275</v>
      </c>
      <c r="K47" s="188" t="s">
        <v>331</v>
      </c>
    </row>
    <row r="48" spans="1:11" ht="31.5" x14ac:dyDescent="0.25">
      <c r="A48" s="107" t="s">
        <v>482</v>
      </c>
      <c r="B48" s="108" t="s">
        <v>518</v>
      </c>
      <c r="C48" s="107" t="s">
        <v>559</v>
      </c>
      <c r="D48" s="182" t="s">
        <v>275</v>
      </c>
      <c r="E48" s="182" t="s">
        <v>275</v>
      </c>
      <c r="F48" s="182" t="s">
        <v>275</v>
      </c>
      <c r="G48" s="182" t="s">
        <v>275</v>
      </c>
      <c r="H48" s="182" t="s">
        <v>275</v>
      </c>
      <c r="I48" s="182" t="s">
        <v>275</v>
      </c>
      <c r="J48" s="182" t="s">
        <v>275</v>
      </c>
      <c r="K48" s="182" t="s">
        <v>331</v>
      </c>
    </row>
    <row r="49" spans="1:11" ht="31.5" x14ac:dyDescent="0.25">
      <c r="A49" s="107" t="s">
        <v>483</v>
      </c>
      <c r="B49" s="108" t="s">
        <v>520</v>
      </c>
      <c r="C49" s="107" t="s">
        <v>559</v>
      </c>
      <c r="D49" s="182" t="s">
        <v>275</v>
      </c>
      <c r="E49" s="182" t="s">
        <v>275</v>
      </c>
      <c r="F49" s="182" t="s">
        <v>275</v>
      </c>
      <c r="G49" s="182" t="s">
        <v>275</v>
      </c>
      <c r="H49" s="182" t="s">
        <v>275</v>
      </c>
      <c r="I49" s="182" t="s">
        <v>275</v>
      </c>
      <c r="J49" s="182" t="s">
        <v>275</v>
      </c>
      <c r="K49" s="182" t="s">
        <v>331</v>
      </c>
    </row>
    <row r="50" spans="1:11" s="110" customFormat="1" ht="23.25" customHeight="1" x14ac:dyDescent="0.25">
      <c r="A50" s="107" t="s">
        <v>521</v>
      </c>
      <c r="B50" s="108" t="s">
        <v>522</v>
      </c>
      <c r="C50" s="107" t="s">
        <v>559</v>
      </c>
      <c r="D50" s="182" t="s">
        <v>275</v>
      </c>
      <c r="E50" s="182" t="s">
        <v>275</v>
      </c>
      <c r="F50" s="182" t="s">
        <v>275</v>
      </c>
      <c r="G50" s="182" t="s">
        <v>275</v>
      </c>
      <c r="H50" s="182" t="s">
        <v>275</v>
      </c>
      <c r="I50" s="182" t="s">
        <v>275</v>
      </c>
      <c r="J50" s="182" t="s">
        <v>275</v>
      </c>
      <c r="K50" s="182" t="s">
        <v>331</v>
      </c>
    </row>
    <row r="51" spans="1:11" s="110" customFormat="1" ht="31.5" x14ac:dyDescent="0.25">
      <c r="A51" s="107" t="s">
        <v>523</v>
      </c>
      <c r="B51" s="108" t="s">
        <v>524</v>
      </c>
      <c r="C51" s="107" t="s">
        <v>559</v>
      </c>
      <c r="D51" s="182" t="s">
        <v>275</v>
      </c>
      <c r="E51" s="182" t="s">
        <v>275</v>
      </c>
      <c r="F51" s="182" t="s">
        <v>275</v>
      </c>
      <c r="G51" s="182" t="s">
        <v>275</v>
      </c>
      <c r="H51" s="182" t="s">
        <v>275</v>
      </c>
      <c r="I51" s="182" t="s">
        <v>275</v>
      </c>
      <c r="J51" s="182" t="s">
        <v>275</v>
      </c>
      <c r="K51" s="182" t="s">
        <v>331</v>
      </c>
    </row>
    <row r="52" spans="1:11" x14ac:dyDescent="0.25">
      <c r="A52" s="157" t="s">
        <v>267</v>
      </c>
      <c r="B52" s="59" t="s">
        <v>222</v>
      </c>
      <c r="C52" s="226" t="s">
        <v>276</v>
      </c>
      <c r="D52" s="188" t="s">
        <v>275</v>
      </c>
      <c r="E52" s="188" t="s">
        <v>275</v>
      </c>
      <c r="F52" s="188" t="s">
        <v>275</v>
      </c>
      <c r="G52" s="188" t="s">
        <v>275</v>
      </c>
      <c r="H52" s="188" t="s">
        <v>275</v>
      </c>
      <c r="I52" s="188" t="s">
        <v>275</v>
      </c>
      <c r="J52" s="188" t="s">
        <v>275</v>
      </c>
      <c r="K52" s="188" t="s">
        <v>331</v>
      </c>
    </row>
    <row r="53" spans="1:11" x14ac:dyDescent="0.25">
      <c r="A53" s="157" t="s">
        <v>273</v>
      </c>
      <c r="B53" s="59" t="s">
        <v>216</v>
      </c>
      <c r="C53" s="223" t="s">
        <v>560</v>
      </c>
      <c r="D53" s="188" t="s">
        <v>275</v>
      </c>
      <c r="E53" s="188" t="s">
        <v>275</v>
      </c>
      <c r="F53" s="188" t="s">
        <v>275</v>
      </c>
      <c r="G53" s="188" t="s">
        <v>275</v>
      </c>
      <c r="H53" s="188" t="s">
        <v>275</v>
      </c>
      <c r="I53" s="188" t="s">
        <v>275</v>
      </c>
      <c r="J53" s="188" t="s">
        <v>275</v>
      </c>
      <c r="K53" s="188" t="s">
        <v>331</v>
      </c>
    </row>
    <row r="54" spans="1:11" hidden="1" x14ac:dyDescent="0.25">
      <c r="A54" s="186"/>
      <c r="B54" s="186"/>
      <c r="C54" s="226"/>
      <c r="D54" s="188" t="s">
        <v>275</v>
      </c>
      <c r="E54" s="188" t="s">
        <v>275</v>
      </c>
      <c r="F54" s="188" t="s">
        <v>275</v>
      </c>
      <c r="G54" s="188" t="s">
        <v>275</v>
      </c>
      <c r="H54" s="188" t="s">
        <v>275</v>
      </c>
      <c r="I54" s="188" t="s">
        <v>275</v>
      </c>
      <c r="J54" s="188" t="s">
        <v>275</v>
      </c>
      <c r="K54" s="188" t="s">
        <v>331</v>
      </c>
    </row>
    <row r="55" spans="1:11" hidden="1" x14ac:dyDescent="0.25">
      <c r="A55" s="186"/>
      <c r="B55" s="186"/>
      <c r="C55" s="226"/>
      <c r="D55" s="188" t="s">
        <v>275</v>
      </c>
      <c r="E55" s="188" t="s">
        <v>275</v>
      </c>
      <c r="F55" s="188" t="s">
        <v>275</v>
      </c>
      <c r="G55" s="188" t="s">
        <v>275</v>
      </c>
      <c r="H55" s="188" t="s">
        <v>275</v>
      </c>
      <c r="I55" s="188" t="s">
        <v>275</v>
      </c>
      <c r="J55" s="188" t="s">
        <v>275</v>
      </c>
      <c r="K55" s="188" t="s">
        <v>331</v>
      </c>
    </row>
    <row r="56" spans="1:11" hidden="1" x14ac:dyDescent="0.25">
      <c r="A56" s="186"/>
      <c r="B56" s="186"/>
      <c r="C56" s="226"/>
      <c r="D56" s="188" t="s">
        <v>275</v>
      </c>
      <c r="E56" s="188" t="s">
        <v>275</v>
      </c>
      <c r="F56" s="188" t="s">
        <v>275</v>
      </c>
      <c r="G56" s="188" t="s">
        <v>275</v>
      </c>
      <c r="H56" s="188" t="s">
        <v>275</v>
      </c>
      <c r="I56" s="188" t="s">
        <v>275</v>
      </c>
      <c r="J56" s="188" t="s">
        <v>275</v>
      </c>
      <c r="K56" s="188" t="s">
        <v>331</v>
      </c>
    </row>
    <row r="57" spans="1:11" hidden="1" x14ac:dyDescent="0.25">
      <c r="A57" s="186"/>
      <c r="B57" s="186"/>
      <c r="C57" s="226"/>
      <c r="D57" s="188" t="s">
        <v>275</v>
      </c>
      <c r="E57" s="188" t="s">
        <v>275</v>
      </c>
      <c r="F57" s="188" t="s">
        <v>275</v>
      </c>
      <c r="G57" s="188" t="s">
        <v>275</v>
      </c>
      <c r="H57" s="188" t="s">
        <v>275</v>
      </c>
      <c r="I57" s="188" t="s">
        <v>275</v>
      </c>
      <c r="J57" s="188" t="s">
        <v>275</v>
      </c>
      <c r="K57" s="188" t="s">
        <v>331</v>
      </c>
    </row>
    <row r="58" spans="1:11" hidden="1" x14ac:dyDescent="0.25">
      <c r="A58" s="186"/>
      <c r="B58" s="186"/>
      <c r="C58" s="226"/>
      <c r="D58" s="188" t="s">
        <v>275</v>
      </c>
      <c r="E58" s="188" t="s">
        <v>275</v>
      </c>
      <c r="F58" s="188" t="s">
        <v>275</v>
      </c>
      <c r="G58" s="188" t="s">
        <v>275</v>
      </c>
      <c r="H58" s="188" t="s">
        <v>275</v>
      </c>
      <c r="I58" s="188" t="s">
        <v>275</v>
      </c>
      <c r="J58" s="188" t="s">
        <v>275</v>
      </c>
      <c r="K58" s="188" t="s">
        <v>331</v>
      </c>
    </row>
    <row r="59" spans="1:11" hidden="1" x14ac:dyDescent="0.25">
      <c r="A59" s="186"/>
      <c r="B59" s="186"/>
      <c r="C59" s="226"/>
      <c r="D59" s="188" t="s">
        <v>275</v>
      </c>
      <c r="E59" s="188" t="s">
        <v>275</v>
      </c>
      <c r="F59" s="188" t="s">
        <v>275</v>
      </c>
      <c r="G59" s="188" t="s">
        <v>275</v>
      </c>
      <c r="H59" s="188" t="s">
        <v>275</v>
      </c>
      <c r="I59" s="188" t="s">
        <v>275</v>
      </c>
      <c r="J59" s="188" t="s">
        <v>275</v>
      </c>
      <c r="K59" s="188" t="s">
        <v>331</v>
      </c>
    </row>
    <row r="60" spans="1:11" hidden="1" x14ac:dyDescent="0.25">
      <c r="A60" s="186"/>
      <c r="B60" s="186"/>
      <c r="C60" s="226"/>
      <c r="D60" s="188" t="s">
        <v>275</v>
      </c>
      <c r="E60" s="188" t="s">
        <v>275</v>
      </c>
      <c r="F60" s="188" t="s">
        <v>275</v>
      </c>
      <c r="G60" s="188" t="s">
        <v>275</v>
      </c>
      <c r="H60" s="188" t="s">
        <v>275</v>
      </c>
      <c r="I60" s="188" t="s">
        <v>275</v>
      </c>
      <c r="J60" s="188" t="s">
        <v>275</v>
      </c>
      <c r="K60" s="188" t="s">
        <v>331</v>
      </c>
    </row>
    <row r="61" spans="1:11" hidden="1" x14ac:dyDescent="0.25">
      <c r="A61" s="186"/>
      <c r="B61" s="186"/>
      <c r="C61" s="226"/>
      <c r="D61" s="188" t="s">
        <v>275</v>
      </c>
      <c r="E61" s="188" t="s">
        <v>275</v>
      </c>
      <c r="F61" s="188" t="s">
        <v>275</v>
      </c>
      <c r="G61" s="188" t="s">
        <v>275</v>
      </c>
      <c r="H61" s="188" t="s">
        <v>275</v>
      </c>
      <c r="I61" s="188" t="s">
        <v>275</v>
      </c>
      <c r="J61" s="188" t="s">
        <v>275</v>
      </c>
      <c r="K61" s="188" t="s">
        <v>331</v>
      </c>
    </row>
    <row r="62" spans="1:11" hidden="1" x14ac:dyDescent="0.25">
      <c r="A62" s="186"/>
      <c r="B62" s="186"/>
      <c r="C62" s="226"/>
      <c r="D62" s="188" t="s">
        <v>275</v>
      </c>
      <c r="E62" s="188" t="s">
        <v>275</v>
      </c>
      <c r="F62" s="188" t="s">
        <v>275</v>
      </c>
      <c r="G62" s="188" t="s">
        <v>275</v>
      </c>
      <c r="H62" s="188" t="s">
        <v>275</v>
      </c>
      <c r="I62" s="188" t="s">
        <v>275</v>
      </c>
      <c r="J62" s="188" t="s">
        <v>275</v>
      </c>
      <c r="K62" s="188" t="s">
        <v>331</v>
      </c>
    </row>
    <row r="63" spans="1:11" hidden="1" x14ac:dyDescent="0.25">
      <c r="A63" s="186"/>
      <c r="B63" s="186"/>
      <c r="C63" s="226"/>
      <c r="D63" s="188" t="s">
        <v>275</v>
      </c>
      <c r="E63" s="188" t="s">
        <v>275</v>
      </c>
      <c r="F63" s="188" t="s">
        <v>275</v>
      </c>
      <c r="G63" s="188" t="s">
        <v>275</v>
      </c>
      <c r="H63" s="188" t="s">
        <v>275</v>
      </c>
      <c r="I63" s="188" t="s">
        <v>275</v>
      </c>
      <c r="J63" s="188" t="s">
        <v>275</v>
      </c>
      <c r="K63" s="188" t="s">
        <v>331</v>
      </c>
    </row>
    <row r="64" spans="1:11" hidden="1" x14ac:dyDescent="0.25">
      <c r="A64" s="186"/>
      <c r="B64" s="186"/>
      <c r="C64" s="226"/>
      <c r="D64" s="188" t="s">
        <v>275</v>
      </c>
      <c r="E64" s="188" t="s">
        <v>275</v>
      </c>
      <c r="F64" s="188" t="s">
        <v>275</v>
      </c>
      <c r="G64" s="188" t="s">
        <v>275</v>
      </c>
      <c r="H64" s="188" t="s">
        <v>275</v>
      </c>
      <c r="I64" s="188" t="s">
        <v>275</v>
      </c>
      <c r="J64" s="188" t="s">
        <v>275</v>
      </c>
      <c r="K64" s="188" t="s">
        <v>331</v>
      </c>
    </row>
    <row r="65" spans="1:11" hidden="1" x14ac:dyDescent="0.25">
      <c r="A65" s="186"/>
      <c r="B65" s="186"/>
      <c r="C65" s="226"/>
      <c r="D65" s="188" t="s">
        <v>275</v>
      </c>
      <c r="E65" s="188" t="s">
        <v>275</v>
      </c>
      <c r="F65" s="188" t="s">
        <v>275</v>
      </c>
      <c r="G65" s="188" t="s">
        <v>275</v>
      </c>
      <c r="H65" s="188" t="s">
        <v>275</v>
      </c>
      <c r="I65" s="188" t="s">
        <v>275</v>
      </c>
      <c r="J65" s="188" t="s">
        <v>275</v>
      </c>
      <c r="K65" s="188" t="s">
        <v>331</v>
      </c>
    </row>
    <row r="66" spans="1:11" hidden="1" x14ac:dyDescent="0.25">
      <c r="A66" s="186"/>
      <c r="B66" s="186"/>
      <c r="C66" s="226"/>
      <c r="D66" s="188" t="s">
        <v>275</v>
      </c>
      <c r="E66" s="188" t="s">
        <v>275</v>
      </c>
      <c r="F66" s="188" t="s">
        <v>275</v>
      </c>
      <c r="G66" s="188" t="s">
        <v>275</v>
      </c>
      <c r="H66" s="188" t="s">
        <v>275</v>
      </c>
      <c r="I66" s="188" t="s">
        <v>275</v>
      </c>
      <c r="J66" s="188" t="s">
        <v>275</v>
      </c>
      <c r="K66" s="188" t="s">
        <v>331</v>
      </c>
    </row>
    <row r="67" spans="1:11" hidden="1" x14ac:dyDescent="0.25">
      <c r="A67" s="186"/>
      <c r="B67" s="186"/>
      <c r="C67" s="226"/>
      <c r="D67" s="188" t="s">
        <v>275</v>
      </c>
      <c r="E67" s="188" t="s">
        <v>275</v>
      </c>
      <c r="F67" s="188" t="s">
        <v>275</v>
      </c>
      <c r="G67" s="188" t="s">
        <v>275</v>
      </c>
      <c r="H67" s="188" t="s">
        <v>275</v>
      </c>
      <c r="I67" s="188" t="s">
        <v>275</v>
      </c>
      <c r="J67" s="188" t="s">
        <v>275</v>
      </c>
      <c r="K67" s="188" t="s">
        <v>331</v>
      </c>
    </row>
    <row r="68" spans="1:11" hidden="1" x14ac:dyDescent="0.25">
      <c r="A68" s="186"/>
      <c r="B68" s="186"/>
      <c r="C68" s="226"/>
      <c r="D68" s="188" t="s">
        <v>275</v>
      </c>
      <c r="E68" s="188" t="s">
        <v>275</v>
      </c>
      <c r="F68" s="188" t="s">
        <v>275</v>
      </c>
      <c r="G68" s="188" t="s">
        <v>275</v>
      </c>
      <c r="H68" s="188" t="s">
        <v>275</v>
      </c>
      <c r="I68" s="188" t="s">
        <v>275</v>
      </c>
      <c r="J68" s="188" t="s">
        <v>275</v>
      </c>
      <c r="K68" s="188" t="s">
        <v>331</v>
      </c>
    </row>
    <row r="69" spans="1:11" hidden="1" x14ac:dyDescent="0.25">
      <c r="A69" s="186"/>
      <c r="B69" s="186"/>
      <c r="C69" s="226"/>
      <c r="D69" s="188" t="s">
        <v>275</v>
      </c>
      <c r="E69" s="188" t="s">
        <v>275</v>
      </c>
      <c r="F69" s="188" t="s">
        <v>275</v>
      </c>
      <c r="G69" s="188" t="s">
        <v>275</v>
      </c>
      <c r="H69" s="188" t="s">
        <v>275</v>
      </c>
      <c r="I69" s="188" t="s">
        <v>275</v>
      </c>
      <c r="J69" s="188" t="s">
        <v>275</v>
      </c>
      <c r="K69" s="188" t="s">
        <v>331</v>
      </c>
    </row>
    <row r="70" spans="1:11" hidden="1" x14ac:dyDescent="0.25">
      <c r="A70" s="186"/>
      <c r="B70" s="186"/>
      <c r="C70" s="226"/>
      <c r="D70" s="188" t="s">
        <v>275</v>
      </c>
      <c r="E70" s="188" t="s">
        <v>275</v>
      </c>
      <c r="F70" s="188" t="s">
        <v>275</v>
      </c>
      <c r="G70" s="188" t="s">
        <v>275</v>
      </c>
      <c r="H70" s="188" t="s">
        <v>275</v>
      </c>
      <c r="I70" s="188" t="s">
        <v>275</v>
      </c>
      <c r="J70" s="188" t="s">
        <v>275</v>
      </c>
      <c r="K70" s="188" t="s">
        <v>331</v>
      </c>
    </row>
    <row r="71" spans="1:11" hidden="1" x14ac:dyDescent="0.25">
      <c r="A71" s="186"/>
      <c r="B71" s="186"/>
      <c r="C71" s="226"/>
      <c r="D71" s="188" t="s">
        <v>275</v>
      </c>
      <c r="E71" s="188" t="s">
        <v>275</v>
      </c>
      <c r="F71" s="188" t="s">
        <v>275</v>
      </c>
      <c r="G71" s="188" t="s">
        <v>275</v>
      </c>
      <c r="H71" s="188" t="s">
        <v>275</v>
      </c>
      <c r="I71" s="188" t="s">
        <v>275</v>
      </c>
      <c r="J71" s="188" t="s">
        <v>275</v>
      </c>
      <c r="K71" s="188" t="s">
        <v>331</v>
      </c>
    </row>
    <row r="72" spans="1:11" hidden="1" x14ac:dyDescent="0.25">
      <c r="A72" s="186"/>
      <c r="B72" s="186"/>
      <c r="C72" s="226"/>
      <c r="D72" s="188" t="s">
        <v>275</v>
      </c>
      <c r="E72" s="188" t="s">
        <v>275</v>
      </c>
      <c r="F72" s="188" t="s">
        <v>275</v>
      </c>
      <c r="G72" s="188" t="s">
        <v>275</v>
      </c>
      <c r="H72" s="188" t="s">
        <v>275</v>
      </c>
      <c r="I72" s="188" t="s">
        <v>275</v>
      </c>
      <c r="J72" s="188" t="s">
        <v>275</v>
      </c>
      <c r="K72" s="188" t="s">
        <v>331</v>
      </c>
    </row>
    <row r="73" spans="1:11" hidden="1" x14ac:dyDescent="0.25">
      <c r="A73" s="186"/>
      <c r="B73" s="186"/>
      <c r="C73" s="226"/>
      <c r="D73" s="188" t="s">
        <v>275</v>
      </c>
      <c r="E73" s="188" t="s">
        <v>275</v>
      </c>
      <c r="F73" s="188" t="s">
        <v>275</v>
      </c>
      <c r="G73" s="188" t="s">
        <v>275</v>
      </c>
      <c r="H73" s="188" t="s">
        <v>275</v>
      </c>
      <c r="I73" s="188" t="s">
        <v>275</v>
      </c>
      <c r="J73" s="188" t="s">
        <v>275</v>
      </c>
      <c r="K73" s="188" t="s">
        <v>331</v>
      </c>
    </row>
    <row r="74" spans="1:11" hidden="1" x14ac:dyDescent="0.25">
      <c r="A74" s="186"/>
      <c r="B74" s="186"/>
      <c r="C74" s="226"/>
      <c r="D74" s="188" t="s">
        <v>275</v>
      </c>
      <c r="E74" s="188" t="s">
        <v>275</v>
      </c>
      <c r="F74" s="188" t="s">
        <v>275</v>
      </c>
      <c r="G74" s="188" t="s">
        <v>275</v>
      </c>
      <c r="H74" s="188" t="s">
        <v>275</v>
      </c>
      <c r="I74" s="188" t="s">
        <v>275</v>
      </c>
      <c r="J74" s="188" t="s">
        <v>275</v>
      </c>
      <c r="K74" s="188" t="s">
        <v>331</v>
      </c>
    </row>
    <row r="75" spans="1:11" hidden="1" x14ac:dyDescent="0.25">
      <c r="A75" s="186"/>
      <c r="B75" s="186"/>
      <c r="C75" s="226"/>
      <c r="D75" s="188" t="s">
        <v>275</v>
      </c>
      <c r="E75" s="188" t="s">
        <v>275</v>
      </c>
      <c r="F75" s="188" t="s">
        <v>275</v>
      </c>
      <c r="G75" s="188" t="s">
        <v>275</v>
      </c>
      <c r="H75" s="188" t="s">
        <v>275</v>
      </c>
      <c r="I75" s="188" t="s">
        <v>275</v>
      </c>
      <c r="J75" s="188" t="s">
        <v>275</v>
      </c>
      <c r="K75" s="188" t="s">
        <v>331</v>
      </c>
    </row>
    <row r="76" spans="1:11" hidden="1" x14ac:dyDescent="0.25">
      <c r="A76" s="87"/>
      <c r="B76" s="88"/>
      <c r="C76" s="238"/>
      <c r="D76" s="188" t="s">
        <v>275</v>
      </c>
      <c r="E76" s="188" t="s">
        <v>275</v>
      </c>
      <c r="F76" s="188" t="s">
        <v>275</v>
      </c>
      <c r="G76" s="188" t="s">
        <v>275</v>
      </c>
      <c r="H76" s="188" t="s">
        <v>275</v>
      </c>
      <c r="I76" s="188" t="s">
        <v>275</v>
      </c>
      <c r="J76" s="188" t="s">
        <v>275</v>
      </c>
      <c r="K76" s="188" t="s">
        <v>331</v>
      </c>
    </row>
    <row r="77" spans="1:11" s="110" customFormat="1" x14ac:dyDescent="0.25">
      <c r="A77" s="120" t="s">
        <v>478</v>
      </c>
      <c r="B77" s="205" t="s">
        <v>481</v>
      </c>
      <c r="C77" s="239" t="s">
        <v>560</v>
      </c>
      <c r="D77" s="182" t="s">
        <v>275</v>
      </c>
      <c r="E77" s="182" t="s">
        <v>275</v>
      </c>
      <c r="F77" s="182" t="s">
        <v>275</v>
      </c>
      <c r="G77" s="182" t="s">
        <v>275</v>
      </c>
      <c r="H77" s="182" t="s">
        <v>275</v>
      </c>
      <c r="I77" s="182" t="s">
        <v>275</v>
      </c>
      <c r="J77" s="182" t="s">
        <v>275</v>
      </c>
      <c r="K77" s="182" t="s">
        <v>331</v>
      </c>
    </row>
    <row r="78" spans="1:11" s="110" customFormat="1" x14ac:dyDescent="0.25">
      <c r="A78" s="120" t="s">
        <v>479</v>
      </c>
      <c r="B78" s="205" t="s">
        <v>494</v>
      </c>
      <c r="C78" s="239" t="s">
        <v>560</v>
      </c>
      <c r="D78" s="182" t="s">
        <v>275</v>
      </c>
      <c r="E78" s="182" t="s">
        <v>275</v>
      </c>
      <c r="F78" s="182" t="s">
        <v>275</v>
      </c>
      <c r="G78" s="182" t="s">
        <v>275</v>
      </c>
      <c r="H78" s="182" t="s">
        <v>275</v>
      </c>
      <c r="I78" s="182" t="s">
        <v>275</v>
      </c>
      <c r="J78" s="182" t="s">
        <v>275</v>
      </c>
      <c r="K78" s="182" t="s">
        <v>331</v>
      </c>
    </row>
    <row r="79" spans="1:11" s="110" customFormat="1" x14ac:dyDescent="0.25">
      <c r="A79" s="120" t="s">
        <v>493</v>
      </c>
      <c r="B79" s="205" t="s">
        <v>480</v>
      </c>
      <c r="C79" s="239" t="s">
        <v>560</v>
      </c>
      <c r="D79" s="182" t="s">
        <v>275</v>
      </c>
      <c r="E79" s="182" t="s">
        <v>275</v>
      </c>
      <c r="F79" s="182" t="s">
        <v>275</v>
      </c>
      <c r="G79" s="182" t="s">
        <v>275</v>
      </c>
      <c r="H79" s="182" t="s">
        <v>275</v>
      </c>
      <c r="I79" s="182" t="s">
        <v>275</v>
      </c>
      <c r="J79" s="182" t="s">
        <v>275</v>
      </c>
      <c r="K79" s="182" t="s">
        <v>331</v>
      </c>
    </row>
    <row r="80" spans="1:11" s="110" customFormat="1" x14ac:dyDescent="0.25">
      <c r="A80" s="120" t="s">
        <v>495</v>
      </c>
      <c r="B80" s="205" t="s">
        <v>496</v>
      </c>
      <c r="C80" s="239" t="s">
        <v>560</v>
      </c>
      <c r="D80" s="182" t="s">
        <v>275</v>
      </c>
      <c r="E80" s="182" t="s">
        <v>275</v>
      </c>
      <c r="F80" s="182" t="s">
        <v>275</v>
      </c>
      <c r="G80" s="182" t="s">
        <v>275</v>
      </c>
      <c r="H80" s="182" t="s">
        <v>275</v>
      </c>
      <c r="I80" s="182" t="s">
        <v>275</v>
      </c>
      <c r="J80" s="182" t="s">
        <v>275</v>
      </c>
      <c r="K80" s="182" t="s">
        <v>331</v>
      </c>
    </row>
    <row r="81" spans="1:11" s="110" customFormat="1" x14ac:dyDescent="0.25">
      <c r="A81" s="120" t="s">
        <v>497</v>
      </c>
      <c r="B81" s="205" t="s">
        <v>498</v>
      </c>
      <c r="C81" s="239" t="s">
        <v>560</v>
      </c>
      <c r="D81" s="182" t="s">
        <v>275</v>
      </c>
      <c r="E81" s="182" t="s">
        <v>275</v>
      </c>
      <c r="F81" s="182" t="s">
        <v>275</v>
      </c>
      <c r="G81" s="182" t="s">
        <v>275</v>
      </c>
      <c r="H81" s="182" t="s">
        <v>275</v>
      </c>
      <c r="I81" s="182" t="s">
        <v>275</v>
      </c>
      <c r="J81" s="182" t="s">
        <v>275</v>
      </c>
      <c r="K81" s="182" t="s">
        <v>331</v>
      </c>
    </row>
    <row r="82" spans="1:11" ht="31.5" x14ac:dyDescent="0.25">
      <c r="A82" s="186" t="s">
        <v>281</v>
      </c>
      <c r="B82" s="192" t="s">
        <v>519</v>
      </c>
      <c r="C82" s="226" t="s">
        <v>561</v>
      </c>
      <c r="D82" s="188" t="s">
        <v>275</v>
      </c>
      <c r="E82" s="188" t="s">
        <v>275</v>
      </c>
      <c r="F82" s="188" t="s">
        <v>275</v>
      </c>
      <c r="G82" s="188" t="s">
        <v>275</v>
      </c>
      <c r="H82" s="188" t="s">
        <v>275</v>
      </c>
      <c r="I82" s="188" t="s">
        <v>275</v>
      </c>
      <c r="J82" s="188" t="s">
        <v>275</v>
      </c>
      <c r="K82" s="188" t="s">
        <v>331</v>
      </c>
    </row>
    <row r="83" spans="1:11" ht="31.5" x14ac:dyDescent="0.25">
      <c r="A83" s="157" t="s">
        <v>484</v>
      </c>
      <c r="B83" s="59" t="s">
        <v>485</v>
      </c>
      <c r="C83" s="223" t="s">
        <v>562</v>
      </c>
      <c r="D83" s="188" t="s">
        <v>275</v>
      </c>
      <c r="E83" s="188" t="s">
        <v>275</v>
      </c>
      <c r="F83" s="188" t="s">
        <v>275</v>
      </c>
      <c r="G83" s="188" t="s">
        <v>275</v>
      </c>
      <c r="H83" s="188" t="s">
        <v>275</v>
      </c>
      <c r="I83" s="188" t="s">
        <v>275</v>
      </c>
      <c r="J83" s="188" t="s">
        <v>275</v>
      </c>
      <c r="K83" s="188" t="s">
        <v>331</v>
      </c>
    </row>
    <row r="97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76"/>
  <sheetViews>
    <sheetView view="pageBreakPreview" zoomScale="70" zoomScaleNormal="100" zoomScaleSheetLayoutView="70" workbookViewId="0">
      <selection activeCell="B3" sqref="B3"/>
    </sheetView>
  </sheetViews>
  <sheetFormatPr defaultRowHeight="15" x14ac:dyDescent="0.25"/>
  <cols>
    <col min="1" max="1" width="11.75" style="86" customWidth="1"/>
    <col min="2" max="2" width="59.5" style="89" customWidth="1"/>
    <col min="3" max="3" width="12" style="89" customWidth="1"/>
    <col min="4" max="4" width="16" style="89" customWidth="1"/>
    <col min="5" max="5" width="15.75" style="89" customWidth="1"/>
    <col min="6" max="6" width="16.75" style="89" customWidth="1"/>
    <col min="7" max="7" width="19.125" style="89" customWidth="1"/>
    <col min="8" max="8" width="18" style="89" customWidth="1"/>
    <col min="9" max="9" width="16.75" style="89" customWidth="1"/>
    <col min="10" max="10" width="18.25" style="89" customWidth="1"/>
    <col min="11" max="11" width="18.375" style="89" customWidth="1"/>
    <col min="12" max="12" width="17.375" style="89" customWidth="1"/>
    <col min="13" max="13" width="17.125" style="89" customWidth="1"/>
    <col min="14" max="14" width="16.375" style="89" customWidth="1"/>
    <col min="15" max="15" width="12.875" style="89" customWidth="1"/>
    <col min="16" max="16" width="11.75" style="89" customWidth="1"/>
    <col min="17" max="17" width="10.125" style="85" customWidth="1"/>
    <col min="18" max="18" width="14.125" style="85" customWidth="1"/>
    <col min="19" max="19" width="7.125" style="85" customWidth="1"/>
    <col min="20" max="20" width="19.625" style="85" customWidth="1"/>
    <col min="21" max="21" width="15.125" style="85" customWidth="1"/>
    <col min="22" max="22" width="22.25" style="85" customWidth="1"/>
    <col min="23" max="23" width="23.625" style="85" customWidth="1"/>
    <col min="24" max="24" width="6.875" style="89" bestFit="1" customWidth="1"/>
    <col min="25" max="25" width="6.625" style="89" customWidth="1"/>
    <col min="26" max="26" width="8.125" style="89" customWidth="1"/>
    <col min="27" max="27" width="12.125" style="89" customWidth="1"/>
    <col min="28" max="256" width="9" style="86"/>
    <col min="257" max="257" width="3.875" style="86" bestFit="1" customWidth="1"/>
    <col min="258" max="258" width="16" style="86" bestFit="1" customWidth="1"/>
    <col min="259" max="259" width="16.625" style="86" bestFit="1" customWidth="1"/>
    <col min="260" max="260" width="13.5" style="86" bestFit="1" customWidth="1"/>
    <col min="261" max="262" width="10.875" style="86" bestFit="1" customWidth="1"/>
    <col min="263" max="263" width="6.25" style="86" bestFit="1" customWidth="1"/>
    <col min="264" max="264" width="8.875" style="86" bestFit="1" customWidth="1"/>
    <col min="265" max="265" width="13.875" style="86" bestFit="1" customWidth="1"/>
    <col min="266" max="266" width="13.25" style="86" bestFit="1" customWidth="1"/>
    <col min="267" max="267" width="16" style="86" bestFit="1" customWidth="1"/>
    <col min="268" max="268" width="11.625" style="86" bestFit="1" customWidth="1"/>
    <col min="269" max="269" width="16.875" style="86" customWidth="1"/>
    <col min="270" max="270" width="13.25" style="86" customWidth="1"/>
    <col min="271" max="271" width="18.375" style="86" bestFit="1" customWidth="1"/>
    <col min="272" max="272" width="15" style="86" bestFit="1" customWidth="1"/>
    <col min="273" max="273" width="14.75" style="86" bestFit="1" customWidth="1"/>
    <col min="274" max="274" width="14.625" style="86" bestFit="1" customWidth="1"/>
    <col min="275" max="275" width="13.75" style="86" bestFit="1" customWidth="1"/>
    <col min="276" max="276" width="14.25" style="86" bestFit="1" customWidth="1"/>
    <col min="277" max="277" width="15.125" style="86" customWidth="1"/>
    <col min="278" max="278" width="20.5" style="86" bestFit="1" customWidth="1"/>
    <col min="279" max="279" width="27.875" style="86" bestFit="1" customWidth="1"/>
    <col min="280" max="280" width="6.875" style="86" bestFit="1" customWidth="1"/>
    <col min="281" max="281" width="5" style="86" bestFit="1" customWidth="1"/>
    <col min="282" max="282" width="8" style="86" bestFit="1" customWidth="1"/>
    <col min="283" max="283" width="11.875" style="86" bestFit="1" customWidth="1"/>
    <col min="284" max="512" width="9" style="86"/>
    <col min="513" max="513" width="3.875" style="86" bestFit="1" customWidth="1"/>
    <col min="514" max="514" width="16" style="86" bestFit="1" customWidth="1"/>
    <col min="515" max="515" width="16.625" style="86" bestFit="1" customWidth="1"/>
    <col min="516" max="516" width="13.5" style="86" bestFit="1" customWidth="1"/>
    <col min="517" max="518" width="10.875" style="86" bestFit="1" customWidth="1"/>
    <col min="519" max="519" width="6.25" style="86" bestFit="1" customWidth="1"/>
    <col min="520" max="520" width="8.875" style="86" bestFit="1" customWidth="1"/>
    <col min="521" max="521" width="13.875" style="86" bestFit="1" customWidth="1"/>
    <col min="522" max="522" width="13.25" style="86" bestFit="1" customWidth="1"/>
    <col min="523" max="523" width="16" style="86" bestFit="1" customWidth="1"/>
    <col min="524" max="524" width="11.625" style="86" bestFit="1" customWidth="1"/>
    <col min="525" max="525" width="16.875" style="86" customWidth="1"/>
    <col min="526" max="526" width="13.25" style="86" customWidth="1"/>
    <col min="527" max="527" width="18.375" style="86" bestFit="1" customWidth="1"/>
    <col min="528" max="528" width="15" style="86" bestFit="1" customWidth="1"/>
    <col min="529" max="529" width="14.75" style="86" bestFit="1" customWidth="1"/>
    <col min="530" max="530" width="14.625" style="86" bestFit="1" customWidth="1"/>
    <col min="531" max="531" width="13.75" style="86" bestFit="1" customWidth="1"/>
    <col min="532" max="532" width="14.25" style="86" bestFit="1" customWidth="1"/>
    <col min="533" max="533" width="15.125" style="86" customWidth="1"/>
    <col min="534" max="534" width="20.5" style="86" bestFit="1" customWidth="1"/>
    <col min="535" max="535" width="27.875" style="86" bestFit="1" customWidth="1"/>
    <col min="536" max="536" width="6.875" style="86" bestFit="1" customWidth="1"/>
    <col min="537" max="537" width="5" style="86" bestFit="1" customWidth="1"/>
    <col min="538" max="538" width="8" style="86" bestFit="1" customWidth="1"/>
    <col min="539" max="539" width="11.875" style="86" bestFit="1" customWidth="1"/>
    <col min="540" max="768" width="9" style="86"/>
    <col min="769" max="769" width="3.875" style="86" bestFit="1" customWidth="1"/>
    <col min="770" max="770" width="16" style="86" bestFit="1" customWidth="1"/>
    <col min="771" max="771" width="16.625" style="86" bestFit="1" customWidth="1"/>
    <col min="772" max="772" width="13.5" style="86" bestFit="1" customWidth="1"/>
    <col min="773" max="774" width="10.875" style="86" bestFit="1" customWidth="1"/>
    <col min="775" max="775" width="6.25" style="86" bestFit="1" customWidth="1"/>
    <col min="776" max="776" width="8.875" style="86" bestFit="1" customWidth="1"/>
    <col min="777" max="777" width="13.875" style="86" bestFit="1" customWidth="1"/>
    <col min="778" max="778" width="13.25" style="86" bestFit="1" customWidth="1"/>
    <col min="779" max="779" width="16" style="86" bestFit="1" customWidth="1"/>
    <col min="780" max="780" width="11.625" style="86" bestFit="1" customWidth="1"/>
    <col min="781" max="781" width="16.875" style="86" customWidth="1"/>
    <col min="782" max="782" width="13.25" style="86" customWidth="1"/>
    <col min="783" max="783" width="18.375" style="86" bestFit="1" customWidth="1"/>
    <col min="784" max="784" width="15" style="86" bestFit="1" customWidth="1"/>
    <col min="785" max="785" width="14.75" style="86" bestFit="1" customWidth="1"/>
    <col min="786" max="786" width="14.625" style="86" bestFit="1" customWidth="1"/>
    <col min="787" max="787" width="13.75" style="86" bestFit="1" customWidth="1"/>
    <col min="788" max="788" width="14.25" style="86" bestFit="1" customWidth="1"/>
    <col min="789" max="789" width="15.125" style="86" customWidth="1"/>
    <col min="790" max="790" width="20.5" style="86" bestFit="1" customWidth="1"/>
    <col min="791" max="791" width="27.875" style="86" bestFit="1" customWidth="1"/>
    <col min="792" max="792" width="6.875" style="86" bestFit="1" customWidth="1"/>
    <col min="793" max="793" width="5" style="86" bestFit="1" customWidth="1"/>
    <col min="794" max="794" width="8" style="86" bestFit="1" customWidth="1"/>
    <col min="795" max="795" width="11.875" style="86" bestFit="1" customWidth="1"/>
    <col min="796" max="1024" width="9" style="86"/>
    <col min="1025" max="1025" width="3.875" style="86" bestFit="1" customWidth="1"/>
    <col min="1026" max="1026" width="16" style="86" bestFit="1" customWidth="1"/>
    <col min="1027" max="1027" width="16.625" style="86" bestFit="1" customWidth="1"/>
    <col min="1028" max="1028" width="13.5" style="86" bestFit="1" customWidth="1"/>
    <col min="1029" max="1030" width="10.875" style="86" bestFit="1" customWidth="1"/>
    <col min="1031" max="1031" width="6.25" style="86" bestFit="1" customWidth="1"/>
    <col min="1032" max="1032" width="8.875" style="86" bestFit="1" customWidth="1"/>
    <col min="1033" max="1033" width="13.875" style="86" bestFit="1" customWidth="1"/>
    <col min="1034" max="1034" width="13.25" style="86" bestFit="1" customWidth="1"/>
    <col min="1035" max="1035" width="16" style="86" bestFit="1" customWidth="1"/>
    <col min="1036" max="1036" width="11.625" style="86" bestFit="1" customWidth="1"/>
    <col min="1037" max="1037" width="16.875" style="86" customWidth="1"/>
    <col min="1038" max="1038" width="13.25" style="86" customWidth="1"/>
    <col min="1039" max="1039" width="18.375" style="86" bestFit="1" customWidth="1"/>
    <col min="1040" max="1040" width="15" style="86" bestFit="1" customWidth="1"/>
    <col min="1041" max="1041" width="14.75" style="86" bestFit="1" customWidth="1"/>
    <col min="1042" max="1042" width="14.625" style="86" bestFit="1" customWidth="1"/>
    <col min="1043" max="1043" width="13.75" style="86" bestFit="1" customWidth="1"/>
    <col min="1044" max="1044" width="14.25" style="86" bestFit="1" customWidth="1"/>
    <col min="1045" max="1045" width="15.125" style="86" customWidth="1"/>
    <col min="1046" max="1046" width="20.5" style="86" bestFit="1" customWidth="1"/>
    <col min="1047" max="1047" width="27.875" style="86" bestFit="1" customWidth="1"/>
    <col min="1048" max="1048" width="6.875" style="86" bestFit="1" customWidth="1"/>
    <col min="1049" max="1049" width="5" style="86" bestFit="1" customWidth="1"/>
    <col min="1050" max="1050" width="8" style="86" bestFit="1" customWidth="1"/>
    <col min="1051" max="1051" width="11.875" style="86" bestFit="1" customWidth="1"/>
    <col min="1052" max="1280" width="9" style="86"/>
    <col min="1281" max="1281" width="3.875" style="86" bestFit="1" customWidth="1"/>
    <col min="1282" max="1282" width="16" style="86" bestFit="1" customWidth="1"/>
    <col min="1283" max="1283" width="16.625" style="86" bestFit="1" customWidth="1"/>
    <col min="1284" max="1284" width="13.5" style="86" bestFit="1" customWidth="1"/>
    <col min="1285" max="1286" width="10.875" style="86" bestFit="1" customWidth="1"/>
    <col min="1287" max="1287" width="6.25" style="86" bestFit="1" customWidth="1"/>
    <col min="1288" max="1288" width="8.875" style="86" bestFit="1" customWidth="1"/>
    <col min="1289" max="1289" width="13.875" style="86" bestFit="1" customWidth="1"/>
    <col min="1290" max="1290" width="13.25" style="86" bestFit="1" customWidth="1"/>
    <col min="1291" max="1291" width="16" style="86" bestFit="1" customWidth="1"/>
    <col min="1292" max="1292" width="11.625" style="86" bestFit="1" customWidth="1"/>
    <col min="1293" max="1293" width="16.875" style="86" customWidth="1"/>
    <col min="1294" max="1294" width="13.25" style="86" customWidth="1"/>
    <col min="1295" max="1295" width="18.375" style="86" bestFit="1" customWidth="1"/>
    <col min="1296" max="1296" width="15" style="86" bestFit="1" customWidth="1"/>
    <col min="1297" max="1297" width="14.75" style="86" bestFit="1" customWidth="1"/>
    <col min="1298" max="1298" width="14.625" style="86" bestFit="1" customWidth="1"/>
    <col min="1299" max="1299" width="13.75" style="86" bestFit="1" customWidth="1"/>
    <col min="1300" max="1300" width="14.25" style="86" bestFit="1" customWidth="1"/>
    <col min="1301" max="1301" width="15.125" style="86" customWidth="1"/>
    <col min="1302" max="1302" width="20.5" style="86" bestFit="1" customWidth="1"/>
    <col min="1303" max="1303" width="27.875" style="86" bestFit="1" customWidth="1"/>
    <col min="1304" max="1304" width="6.875" style="86" bestFit="1" customWidth="1"/>
    <col min="1305" max="1305" width="5" style="86" bestFit="1" customWidth="1"/>
    <col min="1306" max="1306" width="8" style="86" bestFit="1" customWidth="1"/>
    <col min="1307" max="1307" width="11.875" style="86" bestFit="1" customWidth="1"/>
    <col min="1308" max="1536" width="9" style="86"/>
    <col min="1537" max="1537" width="3.875" style="86" bestFit="1" customWidth="1"/>
    <col min="1538" max="1538" width="16" style="86" bestFit="1" customWidth="1"/>
    <col min="1539" max="1539" width="16.625" style="86" bestFit="1" customWidth="1"/>
    <col min="1540" max="1540" width="13.5" style="86" bestFit="1" customWidth="1"/>
    <col min="1541" max="1542" width="10.875" style="86" bestFit="1" customWidth="1"/>
    <col min="1543" max="1543" width="6.25" style="86" bestFit="1" customWidth="1"/>
    <col min="1544" max="1544" width="8.875" style="86" bestFit="1" customWidth="1"/>
    <col min="1545" max="1545" width="13.875" style="86" bestFit="1" customWidth="1"/>
    <col min="1546" max="1546" width="13.25" style="86" bestFit="1" customWidth="1"/>
    <col min="1547" max="1547" width="16" style="86" bestFit="1" customWidth="1"/>
    <col min="1548" max="1548" width="11.625" style="86" bestFit="1" customWidth="1"/>
    <col min="1549" max="1549" width="16.875" style="86" customWidth="1"/>
    <col min="1550" max="1550" width="13.25" style="86" customWidth="1"/>
    <col min="1551" max="1551" width="18.375" style="86" bestFit="1" customWidth="1"/>
    <col min="1552" max="1552" width="15" style="86" bestFit="1" customWidth="1"/>
    <col min="1553" max="1553" width="14.75" style="86" bestFit="1" customWidth="1"/>
    <col min="1554" max="1554" width="14.625" style="86" bestFit="1" customWidth="1"/>
    <col min="1555" max="1555" width="13.75" style="86" bestFit="1" customWidth="1"/>
    <col min="1556" max="1556" width="14.25" style="86" bestFit="1" customWidth="1"/>
    <col min="1557" max="1557" width="15.125" style="86" customWidth="1"/>
    <col min="1558" max="1558" width="20.5" style="86" bestFit="1" customWidth="1"/>
    <col min="1559" max="1559" width="27.875" style="86" bestFit="1" customWidth="1"/>
    <col min="1560" max="1560" width="6.875" style="86" bestFit="1" customWidth="1"/>
    <col min="1561" max="1561" width="5" style="86" bestFit="1" customWidth="1"/>
    <col min="1562" max="1562" width="8" style="86" bestFit="1" customWidth="1"/>
    <col min="1563" max="1563" width="11.875" style="86" bestFit="1" customWidth="1"/>
    <col min="1564" max="1792" width="9" style="86"/>
    <col min="1793" max="1793" width="3.875" style="86" bestFit="1" customWidth="1"/>
    <col min="1794" max="1794" width="16" style="86" bestFit="1" customWidth="1"/>
    <col min="1795" max="1795" width="16.625" style="86" bestFit="1" customWidth="1"/>
    <col min="1796" max="1796" width="13.5" style="86" bestFit="1" customWidth="1"/>
    <col min="1797" max="1798" width="10.875" style="86" bestFit="1" customWidth="1"/>
    <col min="1799" max="1799" width="6.25" style="86" bestFit="1" customWidth="1"/>
    <col min="1800" max="1800" width="8.875" style="86" bestFit="1" customWidth="1"/>
    <col min="1801" max="1801" width="13.875" style="86" bestFit="1" customWidth="1"/>
    <col min="1802" max="1802" width="13.25" style="86" bestFit="1" customWidth="1"/>
    <col min="1803" max="1803" width="16" style="86" bestFit="1" customWidth="1"/>
    <col min="1804" max="1804" width="11.625" style="86" bestFit="1" customWidth="1"/>
    <col min="1805" max="1805" width="16.875" style="86" customWidth="1"/>
    <col min="1806" max="1806" width="13.25" style="86" customWidth="1"/>
    <col min="1807" max="1807" width="18.375" style="86" bestFit="1" customWidth="1"/>
    <col min="1808" max="1808" width="15" style="86" bestFit="1" customWidth="1"/>
    <col min="1809" max="1809" width="14.75" style="86" bestFit="1" customWidth="1"/>
    <col min="1810" max="1810" width="14.625" style="86" bestFit="1" customWidth="1"/>
    <col min="1811" max="1811" width="13.75" style="86" bestFit="1" customWidth="1"/>
    <col min="1812" max="1812" width="14.25" style="86" bestFit="1" customWidth="1"/>
    <col min="1813" max="1813" width="15.125" style="86" customWidth="1"/>
    <col min="1814" max="1814" width="20.5" style="86" bestFit="1" customWidth="1"/>
    <col min="1815" max="1815" width="27.875" style="86" bestFit="1" customWidth="1"/>
    <col min="1816" max="1816" width="6.875" style="86" bestFit="1" customWidth="1"/>
    <col min="1817" max="1817" width="5" style="86" bestFit="1" customWidth="1"/>
    <col min="1818" max="1818" width="8" style="86" bestFit="1" customWidth="1"/>
    <col min="1819" max="1819" width="11.875" style="86" bestFit="1" customWidth="1"/>
    <col min="1820" max="2048" width="9" style="86"/>
    <col min="2049" max="2049" width="3.875" style="86" bestFit="1" customWidth="1"/>
    <col min="2050" max="2050" width="16" style="86" bestFit="1" customWidth="1"/>
    <col min="2051" max="2051" width="16.625" style="86" bestFit="1" customWidth="1"/>
    <col min="2052" max="2052" width="13.5" style="86" bestFit="1" customWidth="1"/>
    <col min="2053" max="2054" width="10.875" style="86" bestFit="1" customWidth="1"/>
    <col min="2055" max="2055" width="6.25" style="86" bestFit="1" customWidth="1"/>
    <col min="2056" max="2056" width="8.875" style="86" bestFit="1" customWidth="1"/>
    <col min="2057" max="2057" width="13.875" style="86" bestFit="1" customWidth="1"/>
    <col min="2058" max="2058" width="13.25" style="86" bestFit="1" customWidth="1"/>
    <col min="2059" max="2059" width="16" style="86" bestFit="1" customWidth="1"/>
    <col min="2060" max="2060" width="11.625" style="86" bestFit="1" customWidth="1"/>
    <col min="2061" max="2061" width="16.875" style="86" customWidth="1"/>
    <col min="2062" max="2062" width="13.25" style="86" customWidth="1"/>
    <col min="2063" max="2063" width="18.375" style="86" bestFit="1" customWidth="1"/>
    <col min="2064" max="2064" width="15" style="86" bestFit="1" customWidth="1"/>
    <col min="2065" max="2065" width="14.75" style="86" bestFit="1" customWidth="1"/>
    <col min="2066" max="2066" width="14.625" style="86" bestFit="1" customWidth="1"/>
    <col min="2067" max="2067" width="13.75" style="86" bestFit="1" customWidth="1"/>
    <col min="2068" max="2068" width="14.25" style="86" bestFit="1" customWidth="1"/>
    <col min="2069" max="2069" width="15.125" style="86" customWidth="1"/>
    <col min="2070" max="2070" width="20.5" style="86" bestFit="1" customWidth="1"/>
    <col min="2071" max="2071" width="27.875" style="86" bestFit="1" customWidth="1"/>
    <col min="2072" max="2072" width="6.875" style="86" bestFit="1" customWidth="1"/>
    <col min="2073" max="2073" width="5" style="86" bestFit="1" customWidth="1"/>
    <col min="2074" max="2074" width="8" style="86" bestFit="1" customWidth="1"/>
    <col min="2075" max="2075" width="11.875" style="86" bestFit="1" customWidth="1"/>
    <col min="2076" max="2304" width="9" style="86"/>
    <col min="2305" max="2305" width="3.875" style="86" bestFit="1" customWidth="1"/>
    <col min="2306" max="2306" width="16" style="86" bestFit="1" customWidth="1"/>
    <col min="2307" max="2307" width="16.625" style="86" bestFit="1" customWidth="1"/>
    <col min="2308" max="2308" width="13.5" style="86" bestFit="1" customWidth="1"/>
    <col min="2309" max="2310" width="10.875" style="86" bestFit="1" customWidth="1"/>
    <col min="2311" max="2311" width="6.25" style="86" bestFit="1" customWidth="1"/>
    <col min="2312" max="2312" width="8.875" style="86" bestFit="1" customWidth="1"/>
    <col min="2313" max="2313" width="13.875" style="86" bestFit="1" customWidth="1"/>
    <col min="2314" max="2314" width="13.25" style="86" bestFit="1" customWidth="1"/>
    <col min="2315" max="2315" width="16" style="86" bestFit="1" customWidth="1"/>
    <col min="2316" max="2316" width="11.625" style="86" bestFit="1" customWidth="1"/>
    <col min="2317" max="2317" width="16.875" style="86" customWidth="1"/>
    <col min="2318" max="2318" width="13.25" style="86" customWidth="1"/>
    <col min="2319" max="2319" width="18.375" style="86" bestFit="1" customWidth="1"/>
    <col min="2320" max="2320" width="15" style="86" bestFit="1" customWidth="1"/>
    <col min="2321" max="2321" width="14.75" style="86" bestFit="1" customWidth="1"/>
    <col min="2322" max="2322" width="14.625" style="86" bestFit="1" customWidth="1"/>
    <col min="2323" max="2323" width="13.75" style="86" bestFit="1" customWidth="1"/>
    <col min="2324" max="2324" width="14.25" style="86" bestFit="1" customWidth="1"/>
    <col min="2325" max="2325" width="15.125" style="86" customWidth="1"/>
    <col min="2326" max="2326" width="20.5" style="86" bestFit="1" customWidth="1"/>
    <col min="2327" max="2327" width="27.875" style="86" bestFit="1" customWidth="1"/>
    <col min="2328" max="2328" width="6.875" style="86" bestFit="1" customWidth="1"/>
    <col min="2329" max="2329" width="5" style="86" bestFit="1" customWidth="1"/>
    <col min="2330" max="2330" width="8" style="86" bestFit="1" customWidth="1"/>
    <col min="2331" max="2331" width="11.875" style="86" bestFit="1" customWidth="1"/>
    <col min="2332" max="2560" width="9" style="86"/>
    <col min="2561" max="2561" width="3.875" style="86" bestFit="1" customWidth="1"/>
    <col min="2562" max="2562" width="16" style="86" bestFit="1" customWidth="1"/>
    <col min="2563" max="2563" width="16.625" style="86" bestFit="1" customWidth="1"/>
    <col min="2564" max="2564" width="13.5" style="86" bestFit="1" customWidth="1"/>
    <col min="2565" max="2566" width="10.875" style="86" bestFit="1" customWidth="1"/>
    <col min="2567" max="2567" width="6.25" style="86" bestFit="1" customWidth="1"/>
    <col min="2568" max="2568" width="8.875" style="86" bestFit="1" customWidth="1"/>
    <col min="2569" max="2569" width="13.875" style="86" bestFit="1" customWidth="1"/>
    <col min="2570" max="2570" width="13.25" style="86" bestFit="1" customWidth="1"/>
    <col min="2571" max="2571" width="16" style="86" bestFit="1" customWidth="1"/>
    <col min="2572" max="2572" width="11.625" style="86" bestFit="1" customWidth="1"/>
    <col min="2573" max="2573" width="16.875" style="86" customWidth="1"/>
    <col min="2574" max="2574" width="13.25" style="86" customWidth="1"/>
    <col min="2575" max="2575" width="18.375" style="86" bestFit="1" customWidth="1"/>
    <col min="2576" max="2576" width="15" style="86" bestFit="1" customWidth="1"/>
    <col min="2577" max="2577" width="14.75" style="86" bestFit="1" customWidth="1"/>
    <col min="2578" max="2578" width="14.625" style="86" bestFit="1" customWidth="1"/>
    <col min="2579" max="2579" width="13.75" style="86" bestFit="1" customWidth="1"/>
    <col min="2580" max="2580" width="14.25" style="86" bestFit="1" customWidth="1"/>
    <col min="2581" max="2581" width="15.125" style="86" customWidth="1"/>
    <col min="2582" max="2582" width="20.5" style="86" bestFit="1" customWidth="1"/>
    <col min="2583" max="2583" width="27.875" style="86" bestFit="1" customWidth="1"/>
    <col min="2584" max="2584" width="6.875" style="86" bestFit="1" customWidth="1"/>
    <col min="2585" max="2585" width="5" style="86" bestFit="1" customWidth="1"/>
    <col min="2586" max="2586" width="8" style="86" bestFit="1" customWidth="1"/>
    <col min="2587" max="2587" width="11.875" style="86" bestFit="1" customWidth="1"/>
    <col min="2588" max="2816" width="9" style="86"/>
    <col min="2817" max="2817" width="3.875" style="86" bestFit="1" customWidth="1"/>
    <col min="2818" max="2818" width="16" style="86" bestFit="1" customWidth="1"/>
    <col min="2819" max="2819" width="16.625" style="86" bestFit="1" customWidth="1"/>
    <col min="2820" max="2820" width="13.5" style="86" bestFit="1" customWidth="1"/>
    <col min="2821" max="2822" width="10.875" style="86" bestFit="1" customWidth="1"/>
    <col min="2823" max="2823" width="6.25" style="86" bestFit="1" customWidth="1"/>
    <col min="2824" max="2824" width="8.875" style="86" bestFit="1" customWidth="1"/>
    <col min="2825" max="2825" width="13.875" style="86" bestFit="1" customWidth="1"/>
    <col min="2826" max="2826" width="13.25" style="86" bestFit="1" customWidth="1"/>
    <col min="2827" max="2827" width="16" style="86" bestFit="1" customWidth="1"/>
    <col min="2828" max="2828" width="11.625" style="86" bestFit="1" customWidth="1"/>
    <col min="2829" max="2829" width="16.875" style="86" customWidth="1"/>
    <col min="2830" max="2830" width="13.25" style="86" customWidth="1"/>
    <col min="2831" max="2831" width="18.375" style="86" bestFit="1" customWidth="1"/>
    <col min="2832" max="2832" width="15" style="86" bestFit="1" customWidth="1"/>
    <col min="2833" max="2833" width="14.75" style="86" bestFit="1" customWidth="1"/>
    <col min="2834" max="2834" width="14.625" style="86" bestFit="1" customWidth="1"/>
    <col min="2835" max="2835" width="13.75" style="86" bestFit="1" customWidth="1"/>
    <col min="2836" max="2836" width="14.25" style="86" bestFit="1" customWidth="1"/>
    <col min="2837" max="2837" width="15.125" style="86" customWidth="1"/>
    <col min="2838" max="2838" width="20.5" style="86" bestFit="1" customWidth="1"/>
    <col min="2839" max="2839" width="27.875" style="86" bestFit="1" customWidth="1"/>
    <col min="2840" max="2840" width="6.875" style="86" bestFit="1" customWidth="1"/>
    <col min="2841" max="2841" width="5" style="86" bestFit="1" customWidth="1"/>
    <col min="2842" max="2842" width="8" style="86" bestFit="1" customWidth="1"/>
    <col min="2843" max="2843" width="11.875" style="86" bestFit="1" customWidth="1"/>
    <col min="2844" max="3072" width="9" style="86"/>
    <col min="3073" max="3073" width="3.875" style="86" bestFit="1" customWidth="1"/>
    <col min="3074" max="3074" width="16" style="86" bestFit="1" customWidth="1"/>
    <col min="3075" max="3075" width="16.625" style="86" bestFit="1" customWidth="1"/>
    <col min="3076" max="3076" width="13.5" style="86" bestFit="1" customWidth="1"/>
    <col min="3077" max="3078" width="10.875" style="86" bestFit="1" customWidth="1"/>
    <col min="3079" max="3079" width="6.25" style="86" bestFit="1" customWidth="1"/>
    <col min="3080" max="3080" width="8.875" style="86" bestFit="1" customWidth="1"/>
    <col min="3081" max="3081" width="13.875" style="86" bestFit="1" customWidth="1"/>
    <col min="3082" max="3082" width="13.25" style="86" bestFit="1" customWidth="1"/>
    <col min="3083" max="3083" width="16" style="86" bestFit="1" customWidth="1"/>
    <col min="3084" max="3084" width="11.625" style="86" bestFit="1" customWidth="1"/>
    <col min="3085" max="3085" width="16.875" style="86" customWidth="1"/>
    <col min="3086" max="3086" width="13.25" style="86" customWidth="1"/>
    <col min="3087" max="3087" width="18.375" style="86" bestFit="1" customWidth="1"/>
    <col min="3088" max="3088" width="15" style="86" bestFit="1" customWidth="1"/>
    <col min="3089" max="3089" width="14.75" style="86" bestFit="1" customWidth="1"/>
    <col min="3090" max="3090" width="14.625" style="86" bestFit="1" customWidth="1"/>
    <col min="3091" max="3091" width="13.75" style="86" bestFit="1" customWidth="1"/>
    <col min="3092" max="3092" width="14.25" style="86" bestFit="1" customWidth="1"/>
    <col min="3093" max="3093" width="15.125" style="86" customWidth="1"/>
    <col min="3094" max="3094" width="20.5" style="86" bestFit="1" customWidth="1"/>
    <col min="3095" max="3095" width="27.875" style="86" bestFit="1" customWidth="1"/>
    <col min="3096" max="3096" width="6.875" style="86" bestFit="1" customWidth="1"/>
    <col min="3097" max="3097" width="5" style="86" bestFit="1" customWidth="1"/>
    <col min="3098" max="3098" width="8" style="86" bestFit="1" customWidth="1"/>
    <col min="3099" max="3099" width="11.875" style="86" bestFit="1" customWidth="1"/>
    <col min="3100" max="3328" width="9" style="86"/>
    <col min="3329" max="3329" width="3.875" style="86" bestFit="1" customWidth="1"/>
    <col min="3330" max="3330" width="16" style="86" bestFit="1" customWidth="1"/>
    <col min="3331" max="3331" width="16.625" style="86" bestFit="1" customWidth="1"/>
    <col min="3332" max="3332" width="13.5" style="86" bestFit="1" customWidth="1"/>
    <col min="3333" max="3334" width="10.875" style="86" bestFit="1" customWidth="1"/>
    <col min="3335" max="3335" width="6.25" style="86" bestFit="1" customWidth="1"/>
    <col min="3336" max="3336" width="8.875" style="86" bestFit="1" customWidth="1"/>
    <col min="3337" max="3337" width="13.875" style="86" bestFit="1" customWidth="1"/>
    <col min="3338" max="3338" width="13.25" style="86" bestFit="1" customWidth="1"/>
    <col min="3339" max="3339" width="16" style="86" bestFit="1" customWidth="1"/>
    <col min="3340" max="3340" width="11.625" style="86" bestFit="1" customWidth="1"/>
    <col min="3341" max="3341" width="16.875" style="86" customWidth="1"/>
    <col min="3342" max="3342" width="13.25" style="86" customWidth="1"/>
    <col min="3343" max="3343" width="18.375" style="86" bestFit="1" customWidth="1"/>
    <col min="3344" max="3344" width="15" style="86" bestFit="1" customWidth="1"/>
    <col min="3345" max="3345" width="14.75" style="86" bestFit="1" customWidth="1"/>
    <col min="3346" max="3346" width="14.625" style="86" bestFit="1" customWidth="1"/>
    <col min="3347" max="3347" width="13.75" style="86" bestFit="1" customWidth="1"/>
    <col min="3348" max="3348" width="14.25" style="86" bestFit="1" customWidth="1"/>
    <col min="3349" max="3349" width="15.125" style="86" customWidth="1"/>
    <col min="3350" max="3350" width="20.5" style="86" bestFit="1" customWidth="1"/>
    <col min="3351" max="3351" width="27.875" style="86" bestFit="1" customWidth="1"/>
    <col min="3352" max="3352" width="6.875" style="86" bestFit="1" customWidth="1"/>
    <col min="3353" max="3353" width="5" style="86" bestFit="1" customWidth="1"/>
    <col min="3354" max="3354" width="8" style="86" bestFit="1" customWidth="1"/>
    <col min="3355" max="3355" width="11.875" style="86" bestFit="1" customWidth="1"/>
    <col min="3356" max="3584" width="9" style="86"/>
    <col min="3585" max="3585" width="3.875" style="86" bestFit="1" customWidth="1"/>
    <col min="3586" max="3586" width="16" style="86" bestFit="1" customWidth="1"/>
    <col min="3587" max="3587" width="16.625" style="86" bestFit="1" customWidth="1"/>
    <col min="3588" max="3588" width="13.5" style="86" bestFit="1" customWidth="1"/>
    <col min="3589" max="3590" width="10.875" style="86" bestFit="1" customWidth="1"/>
    <col min="3591" max="3591" width="6.25" style="86" bestFit="1" customWidth="1"/>
    <col min="3592" max="3592" width="8.875" style="86" bestFit="1" customWidth="1"/>
    <col min="3593" max="3593" width="13.875" style="86" bestFit="1" customWidth="1"/>
    <col min="3594" max="3594" width="13.25" style="86" bestFit="1" customWidth="1"/>
    <col min="3595" max="3595" width="16" style="86" bestFit="1" customWidth="1"/>
    <col min="3596" max="3596" width="11.625" style="86" bestFit="1" customWidth="1"/>
    <col min="3597" max="3597" width="16.875" style="86" customWidth="1"/>
    <col min="3598" max="3598" width="13.25" style="86" customWidth="1"/>
    <col min="3599" max="3599" width="18.375" style="86" bestFit="1" customWidth="1"/>
    <col min="3600" max="3600" width="15" style="86" bestFit="1" customWidth="1"/>
    <col min="3601" max="3601" width="14.75" style="86" bestFit="1" customWidth="1"/>
    <col min="3602" max="3602" width="14.625" style="86" bestFit="1" customWidth="1"/>
    <col min="3603" max="3603" width="13.75" style="86" bestFit="1" customWidth="1"/>
    <col min="3604" max="3604" width="14.25" style="86" bestFit="1" customWidth="1"/>
    <col min="3605" max="3605" width="15.125" style="86" customWidth="1"/>
    <col min="3606" max="3606" width="20.5" style="86" bestFit="1" customWidth="1"/>
    <col min="3607" max="3607" width="27.875" style="86" bestFit="1" customWidth="1"/>
    <col min="3608" max="3608" width="6.875" style="86" bestFit="1" customWidth="1"/>
    <col min="3609" max="3609" width="5" style="86" bestFit="1" customWidth="1"/>
    <col min="3610" max="3610" width="8" style="86" bestFit="1" customWidth="1"/>
    <col min="3611" max="3611" width="11.875" style="86" bestFit="1" customWidth="1"/>
    <col min="3612" max="3840" width="9" style="86"/>
    <col min="3841" max="3841" width="3.875" style="86" bestFit="1" customWidth="1"/>
    <col min="3842" max="3842" width="16" style="86" bestFit="1" customWidth="1"/>
    <col min="3843" max="3843" width="16.625" style="86" bestFit="1" customWidth="1"/>
    <col min="3844" max="3844" width="13.5" style="86" bestFit="1" customWidth="1"/>
    <col min="3845" max="3846" width="10.875" style="86" bestFit="1" customWidth="1"/>
    <col min="3847" max="3847" width="6.25" style="86" bestFit="1" customWidth="1"/>
    <col min="3848" max="3848" width="8.875" style="86" bestFit="1" customWidth="1"/>
    <col min="3849" max="3849" width="13.875" style="86" bestFit="1" customWidth="1"/>
    <col min="3850" max="3850" width="13.25" style="86" bestFit="1" customWidth="1"/>
    <col min="3851" max="3851" width="16" style="86" bestFit="1" customWidth="1"/>
    <col min="3852" max="3852" width="11.625" style="86" bestFit="1" customWidth="1"/>
    <col min="3853" max="3853" width="16.875" style="86" customWidth="1"/>
    <col min="3854" max="3854" width="13.25" style="86" customWidth="1"/>
    <col min="3855" max="3855" width="18.375" style="86" bestFit="1" customWidth="1"/>
    <col min="3856" max="3856" width="15" style="86" bestFit="1" customWidth="1"/>
    <col min="3857" max="3857" width="14.75" style="86" bestFit="1" customWidth="1"/>
    <col min="3858" max="3858" width="14.625" style="86" bestFit="1" customWidth="1"/>
    <col min="3859" max="3859" width="13.75" style="86" bestFit="1" customWidth="1"/>
    <col min="3860" max="3860" width="14.25" style="86" bestFit="1" customWidth="1"/>
    <col min="3861" max="3861" width="15.125" style="86" customWidth="1"/>
    <col min="3862" max="3862" width="20.5" style="86" bestFit="1" customWidth="1"/>
    <col min="3863" max="3863" width="27.875" style="86" bestFit="1" customWidth="1"/>
    <col min="3864" max="3864" width="6.875" style="86" bestFit="1" customWidth="1"/>
    <col min="3865" max="3865" width="5" style="86" bestFit="1" customWidth="1"/>
    <col min="3866" max="3866" width="8" style="86" bestFit="1" customWidth="1"/>
    <col min="3867" max="3867" width="11.875" style="86" bestFit="1" customWidth="1"/>
    <col min="3868" max="4096" width="9" style="86"/>
    <col min="4097" max="4097" width="3.875" style="86" bestFit="1" customWidth="1"/>
    <col min="4098" max="4098" width="16" style="86" bestFit="1" customWidth="1"/>
    <col min="4099" max="4099" width="16.625" style="86" bestFit="1" customWidth="1"/>
    <col min="4100" max="4100" width="13.5" style="86" bestFit="1" customWidth="1"/>
    <col min="4101" max="4102" width="10.875" style="86" bestFit="1" customWidth="1"/>
    <col min="4103" max="4103" width="6.25" style="86" bestFit="1" customWidth="1"/>
    <col min="4104" max="4104" width="8.875" style="86" bestFit="1" customWidth="1"/>
    <col min="4105" max="4105" width="13.875" style="86" bestFit="1" customWidth="1"/>
    <col min="4106" max="4106" width="13.25" style="86" bestFit="1" customWidth="1"/>
    <col min="4107" max="4107" width="16" style="86" bestFit="1" customWidth="1"/>
    <col min="4108" max="4108" width="11.625" style="86" bestFit="1" customWidth="1"/>
    <col min="4109" max="4109" width="16.875" style="86" customWidth="1"/>
    <col min="4110" max="4110" width="13.25" style="86" customWidth="1"/>
    <col min="4111" max="4111" width="18.375" style="86" bestFit="1" customWidth="1"/>
    <col min="4112" max="4112" width="15" style="86" bestFit="1" customWidth="1"/>
    <col min="4113" max="4113" width="14.75" style="86" bestFit="1" customWidth="1"/>
    <col min="4114" max="4114" width="14.625" style="86" bestFit="1" customWidth="1"/>
    <col min="4115" max="4115" width="13.75" style="86" bestFit="1" customWidth="1"/>
    <col min="4116" max="4116" width="14.25" style="86" bestFit="1" customWidth="1"/>
    <col min="4117" max="4117" width="15.125" style="86" customWidth="1"/>
    <col min="4118" max="4118" width="20.5" style="86" bestFit="1" customWidth="1"/>
    <col min="4119" max="4119" width="27.875" style="86" bestFit="1" customWidth="1"/>
    <col min="4120" max="4120" width="6.875" style="86" bestFit="1" customWidth="1"/>
    <col min="4121" max="4121" width="5" style="86" bestFit="1" customWidth="1"/>
    <col min="4122" max="4122" width="8" style="86" bestFit="1" customWidth="1"/>
    <col min="4123" max="4123" width="11.875" style="86" bestFit="1" customWidth="1"/>
    <col min="4124" max="4352" width="9" style="86"/>
    <col min="4353" max="4353" width="3.875" style="86" bestFit="1" customWidth="1"/>
    <col min="4354" max="4354" width="16" style="86" bestFit="1" customWidth="1"/>
    <col min="4355" max="4355" width="16.625" style="86" bestFit="1" customWidth="1"/>
    <col min="4356" max="4356" width="13.5" style="86" bestFit="1" customWidth="1"/>
    <col min="4357" max="4358" width="10.875" style="86" bestFit="1" customWidth="1"/>
    <col min="4359" max="4359" width="6.25" style="86" bestFit="1" customWidth="1"/>
    <col min="4360" max="4360" width="8.875" style="86" bestFit="1" customWidth="1"/>
    <col min="4361" max="4361" width="13.875" style="86" bestFit="1" customWidth="1"/>
    <col min="4362" max="4362" width="13.25" style="86" bestFit="1" customWidth="1"/>
    <col min="4363" max="4363" width="16" style="86" bestFit="1" customWidth="1"/>
    <col min="4364" max="4364" width="11.625" style="86" bestFit="1" customWidth="1"/>
    <col min="4365" max="4365" width="16.875" style="86" customWidth="1"/>
    <col min="4366" max="4366" width="13.25" style="86" customWidth="1"/>
    <col min="4367" max="4367" width="18.375" style="86" bestFit="1" customWidth="1"/>
    <col min="4368" max="4368" width="15" style="86" bestFit="1" customWidth="1"/>
    <col min="4369" max="4369" width="14.75" style="86" bestFit="1" customWidth="1"/>
    <col min="4370" max="4370" width="14.625" style="86" bestFit="1" customWidth="1"/>
    <col min="4371" max="4371" width="13.75" style="86" bestFit="1" customWidth="1"/>
    <col min="4372" max="4372" width="14.25" style="86" bestFit="1" customWidth="1"/>
    <col min="4373" max="4373" width="15.125" style="86" customWidth="1"/>
    <col min="4374" max="4374" width="20.5" style="86" bestFit="1" customWidth="1"/>
    <col min="4375" max="4375" width="27.875" style="86" bestFit="1" customWidth="1"/>
    <col min="4376" max="4376" width="6.875" style="86" bestFit="1" customWidth="1"/>
    <col min="4377" max="4377" width="5" style="86" bestFit="1" customWidth="1"/>
    <col min="4378" max="4378" width="8" style="86" bestFit="1" customWidth="1"/>
    <col min="4379" max="4379" width="11.875" style="86" bestFit="1" customWidth="1"/>
    <col min="4380" max="4608" width="9" style="86"/>
    <col min="4609" max="4609" width="3.875" style="86" bestFit="1" customWidth="1"/>
    <col min="4610" max="4610" width="16" style="86" bestFit="1" customWidth="1"/>
    <col min="4611" max="4611" width="16.625" style="86" bestFit="1" customWidth="1"/>
    <col min="4612" max="4612" width="13.5" style="86" bestFit="1" customWidth="1"/>
    <col min="4613" max="4614" width="10.875" style="86" bestFit="1" customWidth="1"/>
    <col min="4615" max="4615" width="6.25" style="86" bestFit="1" customWidth="1"/>
    <col min="4616" max="4616" width="8.875" style="86" bestFit="1" customWidth="1"/>
    <col min="4617" max="4617" width="13.875" style="86" bestFit="1" customWidth="1"/>
    <col min="4618" max="4618" width="13.25" style="86" bestFit="1" customWidth="1"/>
    <col min="4619" max="4619" width="16" style="86" bestFit="1" customWidth="1"/>
    <col min="4620" max="4620" width="11.625" style="86" bestFit="1" customWidth="1"/>
    <col min="4621" max="4621" width="16.875" style="86" customWidth="1"/>
    <col min="4622" max="4622" width="13.25" style="86" customWidth="1"/>
    <col min="4623" max="4623" width="18.375" style="86" bestFit="1" customWidth="1"/>
    <col min="4624" max="4624" width="15" style="86" bestFit="1" customWidth="1"/>
    <col min="4625" max="4625" width="14.75" style="86" bestFit="1" customWidth="1"/>
    <col min="4626" max="4626" width="14.625" style="86" bestFit="1" customWidth="1"/>
    <col min="4627" max="4627" width="13.75" style="86" bestFit="1" customWidth="1"/>
    <col min="4628" max="4628" width="14.25" style="86" bestFit="1" customWidth="1"/>
    <col min="4629" max="4629" width="15.125" style="86" customWidth="1"/>
    <col min="4630" max="4630" width="20.5" style="86" bestFit="1" customWidth="1"/>
    <col min="4631" max="4631" width="27.875" style="86" bestFit="1" customWidth="1"/>
    <col min="4632" max="4632" width="6.875" style="86" bestFit="1" customWidth="1"/>
    <col min="4633" max="4633" width="5" style="86" bestFit="1" customWidth="1"/>
    <col min="4634" max="4634" width="8" style="86" bestFit="1" customWidth="1"/>
    <col min="4635" max="4635" width="11.875" style="86" bestFit="1" customWidth="1"/>
    <col min="4636" max="4864" width="9" style="86"/>
    <col min="4865" max="4865" width="3.875" style="86" bestFit="1" customWidth="1"/>
    <col min="4866" max="4866" width="16" style="86" bestFit="1" customWidth="1"/>
    <col min="4867" max="4867" width="16.625" style="86" bestFit="1" customWidth="1"/>
    <col min="4868" max="4868" width="13.5" style="86" bestFit="1" customWidth="1"/>
    <col min="4869" max="4870" width="10.875" style="86" bestFit="1" customWidth="1"/>
    <col min="4871" max="4871" width="6.25" style="86" bestFit="1" customWidth="1"/>
    <col min="4872" max="4872" width="8.875" style="86" bestFit="1" customWidth="1"/>
    <col min="4873" max="4873" width="13.875" style="86" bestFit="1" customWidth="1"/>
    <col min="4874" max="4874" width="13.25" style="86" bestFit="1" customWidth="1"/>
    <col min="4875" max="4875" width="16" style="86" bestFit="1" customWidth="1"/>
    <col min="4876" max="4876" width="11.625" style="86" bestFit="1" customWidth="1"/>
    <col min="4877" max="4877" width="16.875" style="86" customWidth="1"/>
    <col min="4878" max="4878" width="13.25" style="86" customWidth="1"/>
    <col min="4879" max="4879" width="18.375" style="86" bestFit="1" customWidth="1"/>
    <col min="4880" max="4880" width="15" style="86" bestFit="1" customWidth="1"/>
    <col min="4881" max="4881" width="14.75" style="86" bestFit="1" customWidth="1"/>
    <col min="4882" max="4882" width="14.625" style="86" bestFit="1" customWidth="1"/>
    <col min="4883" max="4883" width="13.75" style="86" bestFit="1" customWidth="1"/>
    <col min="4884" max="4884" width="14.25" style="86" bestFit="1" customWidth="1"/>
    <col min="4885" max="4885" width="15.125" style="86" customWidth="1"/>
    <col min="4886" max="4886" width="20.5" style="86" bestFit="1" customWidth="1"/>
    <col min="4887" max="4887" width="27.875" style="86" bestFit="1" customWidth="1"/>
    <col min="4888" max="4888" width="6.875" style="86" bestFit="1" customWidth="1"/>
    <col min="4889" max="4889" width="5" style="86" bestFit="1" customWidth="1"/>
    <col min="4890" max="4890" width="8" style="86" bestFit="1" customWidth="1"/>
    <col min="4891" max="4891" width="11.875" style="86" bestFit="1" customWidth="1"/>
    <col min="4892" max="5120" width="9" style="86"/>
    <col min="5121" max="5121" width="3.875" style="86" bestFit="1" customWidth="1"/>
    <col min="5122" max="5122" width="16" style="86" bestFit="1" customWidth="1"/>
    <col min="5123" max="5123" width="16.625" style="86" bestFit="1" customWidth="1"/>
    <col min="5124" max="5124" width="13.5" style="86" bestFit="1" customWidth="1"/>
    <col min="5125" max="5126" width="10.875" style="86" bestFit="1" customWidth="1"/>
    <col min="5127" max="5127" width="6.25" style="86" bestFit="1" customWidth="1"/>
    <col min="5128" max="5128" width="8.875" style="86" bestFit="1" customWidth="1"/>
    <col min="5129" max="5129" width="13.875" style="86" bestFit="1" customWidth="1"/>
    <col min="5130" max="5130" width="13.25" style="86" bestFit="1" customWidth="1"/>
    <col min="5131" max="5131" width="16" style="86" bestFit="1" customWidth="1"/>
    <col min="5132" max="5132" width="11.625" style="86" bestFit="1" customWidth="1"/>
    <col min="5133" max="5133" width="16.875" style="86" customWidth="1"/>
    <col min="5134" max="5134" width="13.25" style="86" customWidth="1"/>
    <col min="5135" max="5135" width="18.375" style="86" bestFit="1" customWidth="1"/>
    <col min="5136" max="5136" width="15" style="86" bestFit="1" customWidth="1"/>
    <col min="5137" max="5137" width="14.75" style="86" bestFit="1" customWidth="1"/>
    <col min="5138" max="5138" width="14.625" style="86" bestFit="1" customWidth="1"/>
    <col min="5139" max="5139" width="13.75" style="86" bestFit="1" customWidth="1"/>
    <col min="5140" max="5140" width="14.25" style="86" bestFit="1" customWidth="1"/>
    <col min="5141" max="5141" width="15.125" style="86" customWidth="1"/>
    <col min="5142" max="5142" width="20.5" style="86" bestFit="1" customWidth="1"/>
    <col min="5143" max="5143" width="27.875" style="86" bestFit="1" customWidth="1"/>
    <col min="5144" max="5144" width="6.875" style="86" bestFit="1" customWidth="1"/>
    <col min="5145" max="5145" width="5" style="86" bestFit="1" customWidth="1"/>
    <col min="5146" max="5146" width="8" style="86" bestFit="1" customWidth="1"/>
    <col min="5147" max="5147" width="11.875" style="86" bestFit="1" customWidth="1"/>
    <col min="5148" max="5376" width="9" style="86"/>
    <col min="5377" max="5377" width="3.875" style="86" bestFit="1" customWidth="1"/>
    <col min="5378" max="5378" width="16" style="86" bestFit="1" customWidth="1"/>
    <col min="5379" max="5379" width="16.625" style="86" bestFit="1" customWidth="1"/>
    <col min="5380" max="5380" width="13.5" style="86" bestFit="1" customWidth="1"/>
    <col min="5381" max="5382" width="10.875" style="86" bestFit="1" customWidth="1"/>
    <col min="5383" max="5383" width="6.25" style="86" bestFit="1" customWidth="1"/>
    <col min="5384" max="5384" width="8.875" style="86" bestFit="1" customWidth="1"/>
    <col min="5385" max="5385" width="13.875" style="86" bestFit="1" customWidth="1"/>
    <col min="5386" max="5386" width="13.25" style="86" bestFit="1" customWidth="1"/>
    <col min="5387" max="5387" width="16" style="86" bestFit="1" customWidth="1"/>
    <col min="5388" max="5388" width="11.625" style="86" bestFit="1" customWidth="1"/>
    <col min="5389" max="5389" width="16.875" style="86" customWidth="1"/>
    <col min="5390" max="5390" width="13.25" style="86" customWidth="1"/>
    <col min="5391" max="5391" width="18.375" style="86" bestFit="1" customWidth="1"/>
    <col min="5392" max="5392" width="15" style="86" bestFit="1" customWidth="1"/>
    <col min="5393" max="5393" width="14.75" style="86" bestFit="1" customWidth="1"/>
    <col min="5394" max="5394" width="14.625" style="86" bestFit="1" customWidth="1"/>
    <col min="5395" max="5395" width="13.75" style="86" bestFit="1" customWidth="1"/>
    <col min="5396" max="5396" width="14.25" style="86" bestFit="1" customWidth="1"/>
    <col min="5397" max="5397" width="15.125" style="86" customWidth="1"/>
    <col min="5398" max="5398" width="20.5" style="86" bestFit="1" customWidth="1"/>
    <col min="5399" max="5399" width="27.875" style="86" bestFit="1" customWidth="1"/>
    <col min="5400" max="5400" width="6.875" style="86" bestFit="1" customWidth="1"/>
    <col min="5401" max="5401" width="5" style="86" bestFit="1" customWidth="1"/>
    <col min="5402" max="5402" width="8" style="86" bestFit="1" customWidth="1"/>
    <col min="5403" max="5403" width="11.875" style="86" bestFit="1" customWidth="1"/>
    <col min="5404" max="5632" width="9" style="86"/>
    <col min="5633" max="5633" width="3.875" style="86" bestFit="1" customWidth="1"/>
    <col min="5634" max="5634" width="16" style="86" bestFit="1" customWidth="1"/>
    <col min="5635" max="5635" width="16.625" style="86" bestFit="1" customWidth="1"/>
    <col min="5636" max="5636" width="13.5" style="86" bestFit="1" customWidth="1"/>
    <col min="5637" max="5638" width="10.875" style="86" bestFit="1" customWidth="1"/>
    <col min="5639" max="5639" width="6.25" style="86" bestFit="1" customWidth="1"/>
    <col min="5640" max="5640" width="8.875" style="86" bestFit="1" customWidth="1"/>
    <col min="5641" max="5641" width="13.875" style="86" bestFit="1" customWidth="1"/>
    <col min="5642" max="5642" width="13.25" style="86" bestFit="1" customWidth="1"/>
    <col min="5643" max="5643" width="16" style="86" bestFit="1" customWidth="1"/>
    <col min="5644" max="5644" width="11.625" style="86" bestFit="1" customWidth="1"/>
    <col min="5645" max="5645" width="16.875" style="86" customWidth="1"/>
    <col min="5646" max="5646" width="13.25" style="86" customWidth="1"/>
    <col min="5647" max="5647" width="18.375" style="86" bestFit="1" customWidth="1"/>
    <col min="5648" max="5648" width="15" style="86" bestFit="1" customWidth="1"/>
    <col min="5649" max="5649" width="14.75" style="86" bestFit="1" customWidth="1"/>
    <col min="5650" max="5650" width="14.625" style="86" bestFit="1" customWidth="1"/>
    <col min="5651" max="5651" width="13.75" style="86" bestFit="1" customWidth="1"/>
    <col min="5652" max="5652" width="14.25" style="86" bestFit="1" customWidth="1"/>
    <col min="5653" max="5653" width="15.125" style="86" customWidth="1"/>
    <col min="5654" max="5654" width="20.5" style="86" bestFit="1" customWidth="1"/>
    <col min="5655" max="5655" width="27.875" style="86" bestFit="1" customWidth="1"/>
    <col min="5656" max="5656" width="6.875" style="86" bestFit="1" customWidth="1"/>
    <col min="5657" max="5657" width="5" style="86" bestFit="1" customWidth="1"/>
    <col min="5658" max="5658" width="8" style="86" bestFit="1" customWidth="1"/>
    <col min="5659" max="5659" width="11.875" style="86" bestFit="1" customWidth="1"/>
    <col min="5660" max="5888" width="9" style="86"/>
    <col min="5889" max="5889" width="3.875" style="86" bestFit="1" customWidth="1"/>
    <col min="5890" max="5890" width="16" style="86" bestFit="1" customWidth="1"/>
    <col min="5891" max="5891" width="16.625" style="86" bestFit="1" customWidth="1"/>
    <col min="5892" max="5892" width="13.5" style="86" bestFit="1" customWidth="1"/>
    <col min="5893" max="5894" width="10.875" style="86" bestFit="1" customWidth="1"/>
    <col min="5895" max="5895" width="6.25" style="86" bestFit="1" customWidth="1"/>
    <col min="5896" max="5896" width="8.875" style="86" bestFit="1" customWidth="1"/>
    <col min="5897" max="5897" width="13.875" style="86" bestFit="1" customWidth="1"/>
    <col min="5898" max="5898" width="13.25" style="86" bestFit="1" customWidth="1"/>
    <col min="5899" max="5899" width="16" style="86" bestFit="1" customWidth="1"/>
    <col min="5900" max="5900" width="11.625" style="86" bestFit="1" customWidth="1"/>
    <col min="5901" max="5901" width="16.875" style="86" customWidth="1"/>
    <col min="5902" max="5902" width="13.25" style="86" customWidth="1"/>
    <col min="5903" max="5903" width="18.375" style="86" bestFit="1" customWidth="1"/>
    <col min="5904" max="5904" width="15" style="86" bestFit="1" customWidth="1"/>
    <col min="5905" max="5905" width="14.75" style="86" bestFit="1" customWidth="1"/>
    <col min="5906" max="5906" width="14.625" style="86" bestFit="1" customWidth="1"/>
    <col min="5907" max="5907" width="13.75" style="86" bestFit="1" customWidth="1"/>
    <col min="5908" max="5908" width="14.25" style="86" bestFit="1" customWidth="1"/>
    <col min="5909" max="5909" width="15.125" style="86" customWidth="1"/>
    <col min="5910" max="5910" width="20.5" style="86" bestFit="1" customWidth="1"/>
    <col min="5911" max="5911" width="27.875" style="86" bestFit="1" customWidth="1"/>
    <col min="5912" max="5912" width="6.875" style="86" bestFit="1" customWidth="1"/>
    <col min="5913" max="5913" width="5" style="86" bestFit="1" customWidth="1"/>
    <col min="5914" max="5914" width="8" style="86" bestFit="1" customWidth="1"/>
    <col min="5915" max="5915" width="11.875" style="86" bestFit="1" customWidth="1"/>
    <col min="5916" max="6144" width="9" style="86"/>
    <col min="6145" max="6145" width="3.875" style="86" bestFit="1" customWidth="1"/>
    <col min="6146" max="6146" width="16" style="86" bestFit="1" customWidth="1"/>
    <col min="6147" max="6147" width="16.625" style="86" bestFit="1" customWidth="1"/>
    <col min="6148" max="6148" width="13.5" style="86" bestFit="1" customWidth="1"/>
    <col min="6149" max="6150" width="10.875" style="86" bestFit="1" customWidth="1"/>
    <col min="6151" max="6151" width="6.25" style="86" bestFit="1" customWidth="1"/>
    <col min="6152" max="6152" width="8.875" style="86" bestFit="1" customWidth="1"/>
    <col min="6153" max="6153" width="13.875" style="86" bestFit="1" customWidth="1"/>
    <col min="6154" max="6154" width="13.25" style="86" bestFit="1" customWidth="1"/>
    <col min="6155" max="6155" width="16" style="86" bestFit="1" customWidth="1"/>
    <col min="6156" max="6156" width="11.625" style="86" bestFit="1" customWidth="1"/>
    <col min="6157" max="6157" width="16.875" style="86" customWidth="1"/>
    <col min="6158" max="6158" width="13.25" style="86" customWidth="1"/>
    <col min="6159" max="6159" width="18.375" style="86" bestFit="1" customWidth="1"/>
    <col min="6160" max="6160" width="15" style="86" bestFit="1" customWidth="1"/>
    <col min="6161" max="6161" width="14.75" style="86" bestFit="1" customWidth="1"/>
    <col min="6162" max="6162" width="14.625" style="86" bestFit="1" customWidth="1"/>
    <col min="6163" max="6163" width="13.75" style="86" bestFit="1" customWidth="1"/>
    <col min="6164" max="6164" width="14.25" style="86" bestFit="1" customWidth="1"/>
    <col min="6165" max="6165" width="15.125" style="86" customWidth="1"/>
    <col min="6166" max="6166" width="20.5" style="86" bestFit="1" customWidth="1"/>
    <col min="6167" max="6167" width="27.875" style="86" bestFit="1" customWidth="1"/>
    <col min="6168" max="6168" width="6.875" style="86" bestFit="1" customWidth="1"/>
    <col min="6169" max="6169" width="5" style="86" bestFit="1" customWidth="1"/>
    <col min="6170" max="6170" width="8" style="86" bestFit="1" customWidth="1"/>
    <col min="6171" max="6171" width="11.875" style="86" bestFit="1" customWidth="1"/>
    <col min="6172" max="6400" width="9" style="86"/>
    <col min="6401" max="6401" width="3.875" style="86" bestFit="1" customWidth="1"/>
    <col min="6402" max="6402" width="16" style="86" bestFit="1" customWidth="1"/>
    <col min="6403" max="6403" width="16.625" style="86" bestFit="1" customWidth="1"/>
    <col min="6404" max="6404" width="13.5" style="86" bestFit="1" customWidth="1"/>
    <col min="6405" max="6406" width="10.875" style="86" bestFit="1" customWidth="1"/>
    <col min="6407" max="6407" width="6.25" style="86" bestFit="1" customWidth="1"/>
    <col min="6408" max="6408" width="8.875" style="86" bestFit="1" customWidth="1"/>
    <col min="6409" max="6409" width="13.875" style="86" bestFit="1" customWidth="1"/>
    <col min="6410" max="6410" width="13.25" style="86" bestFit="1" customWidth="1"/>
    <col min="6411" max="6411" width="16" style="86" bestFit="1" customWidth="1"/>
    <col min="6412" max="6412" width="11.625" style="86" bestFit="1" customWidth="1"/>
    <col min="6413" max="6413" width="16.875" style="86" customWidth="1"/>
    <col min="6414" max="6414" width="13.25" style="86" customWidth="1"/>
    <col min="6415" max="6415" width="18.375" style="86" bestFit="1" customWidth="1"/>
    <col min="6416" max="6416" width="15" style="86" bestFit="1" customWidth="1"/>
    <col min="6417" max="6417" width="14.75" style="86" bestFit="1" customWidth="1"/>
    <col min="6418" max="6418" width="14.625" style="86" bestFit="1" customWidth="1"/>
    <col min="6419" max="6419" width="13.75" style="86" bestFit="1" customWidth="1"/>
    <col min="6420" max="6420" width="14.25" style="86" bestFit="1" customWidth="1"/>
    <col min="6421" max="6421" width="15.125" style="86" customWidth="1"/>
    <col min="6422" max="6422" width="20.5" style="86" bestFit="1" customWidth="1"/>
    <col min="6423" max="6423" width="27.875" style="86" bestFit="1" customWidth="1"/>
    <col min="6424" max="6424" width="6.875" style="86" bestFit="1" customWidth="1"/>
    <col min="6425" max="6425" width="5" style="86" bestFit="1" customWidth="1"/>
    <col min="6426" max="6426" width="8" style="86" bestFit="1" customWidth="1"/>
    <col min="6427" max="6427" width="11.875" style="86" bestFit="1" customWidth="1"/>
    <col min="6428" max="6656" width="9" style="86"/>
    <col min="6657" max="6657" width="3.875" style="86" bestFit="1" customWidth="1"/>
    <col min="6658" max="6658" width="16" style="86" bestFit="1" customWidth="1"/>
    <col min="6659" max="6659" width="16.625" style="86" bestFit="1" customWidth="1"/>
    <col min="6660" max="6660" width="13.5" style="86" bestFit="1" customWidth="1"/>
    <col min="6661" max="6662" width="10.875" style="86" bestFit="1" customWidth="1"/>
    <col min="6663" max="6663" width="6.25" style="86" bestFit="1" customWidth="1"/>
    <col min="6664" max="6664" width="8.875" style="86" bestFit="1" customWidth="1"/>
    <col min="6665" max="6665" width="13.875" style="86" bestFit="1" customWidth="1"/>
    <col min="6666" max="6666" width="13.25" style="86" bestFit="1" customWidth="1"/>
    <col min="6667" max="6667" width="16" style="86" bestFit="1" customWidth="1"/>
    <col min="6668" max="6668" width="11.625" style="86" bestFit="1" customWidth="1"/>
    <col min="6669" max="6669" width="16.875" style="86" customWidth="1"/>
    <col min="6670" max="6670" width="13.25" style="86" customWidth="1"/>
    <col min="6671" max="6671" width="18.375" style="86" bestFit="1" customWidth="1"/>
    <col min="6672" max="6672" width="15" style="86" bestFit="1" customWidth="1"/>
    <col min="6673" max="6673" width="14.75" style="86" bestFit="1" customWidth="1"/>
    <col min="6674" max="6674" width="14.625" style="86" bestFit="1" customWidth="1"/>
    <col min="6675" max="6675" width="13.75" style="86" bestFit="1" customWidth="1"/>
    <col min="6676" max="6676" width="14.25" style="86" bestFit="1" customWidth="1"/>
    <col min="6677" max="6677" width="15.125" style="86" customWidth="1"/>
    <col min="6678" max="6678" width="20.5" style="86" bestFit="1" customWidth="1"/>
    <col min="6679" max="6679" width="27.875" style="86" bestFit="1" customWidth="1"/>
    <col min="6680" max="6680" width="6.875" style="86" bestFit="1" customWidth="1"/>
    <col min="6681" max="6681" width="5" style="86" bestFit="1" customWidth="1"/>
    <col min="6682" max="6682" width="8" style="86" bestFit="1" customWidth="1"/>
    <col min="6683" max="6683" width="11.875" style="86" bestFit="1" customWidth="1"/>
    <col min="6684" max="6912" width="9" style="86"/>
    <col min="6913" max="6913" width="3.875" style="86" bestFit="1" customWidth="1"/>
    <col min="6914" max="6914" width="16" style="86" bestFit="1" customWidth="1"/>
    <col min="6915" max="6915" width="16.625" style="86" bestFit="1" customWidth="1"/>
    <col min="6916" max="6916" width="13.5" style="86" bestFit="1" customWidth="1"/>
    <col min="6917" max="6918" width="10.875" style="86" bestFit="1" customWidth="1"/>
    <col min="6919" max="6919" width="6.25" style="86" bestFit="1" customWidth="1"/>
    <col min="6920" max="6920" width="8.875" style="86" bestFit="1" customWidth="1"/>
    <col min="6921" max="6921" width="13.875" style="86" bestFit="1" customWidth="1"/>
    <col min="6922" max="6922" width="13.25" style="86" bestFit="1" customWidth="1"/>
    <col min="6923" max="6923" width="16" style="86" bestFit="1" customWidth="1"/>
    <col min="6924" max="6924" width="11.625" style="86" bestFit="1" customWidth="1"/>
    <col min="6925" max="6925" width="16.875" style="86" customWidth="1"/>
    <col min="6926" max="6926" width="13.25" style="86" customWidth="1"/>
    <col min="6927" max="6927" width="18.375" style="86" bestFit="1" customWidth="1"/>
    <col min="6928" max="6928" width="15" style="86" bestFit="1" customWidth="1"/>
    <col min="6929" max="6929" width="14.75" style="86" bestFit="1" customWidth="1"/>
    <col min="6930" max="6930" width="14.625" style="86" bestFit="1" customWidth="1"/>
    <col min="6931" max="6931" width="13.75" style="86" bestFit="1" customWidth="1"/>
    <col min="6932" max="6932" width="14.25" style="86" bestFit="1" customWidth="1"/>
    <col min="6933" max="6933" width="15.125" style="86" customWidth="1"/>
    <col min="6934" max="6934" width="20.5" style="86" bestFit="1" customWidth="1"/>
    <col min="6935" max="6935" width="27.875" style="86" bestFit="1" customWidth="1"/>
    <col min="6936" max="6936" width="6.875" style="86" bestFit="1" customWidth="1"/>
    <col min="6937" max="6937" width="5" style="86" bestFit="1" customWidth="1"/>
    <col min="6938" max="6938" width="8" style="86" bestFit="1" customWidth="1"/>
    <col min="6939" max="6939" width="11.875" style="86" bestFit="1" customWidth="1"/>
    <col min="6940" max="7168" width="9" style="86"/>
    <col min="7169" max="7169" width="3.875" style="86" bestFit="1" customWidth="1"/>
    <col min="7170" max="7170" width="16" style="86" bestFit="1" customWidth="1"/>
    <col min="7171" max="7171" width="16.625" style="86" bestFit="1" customWidth="1"/>
    <col min="7172" max="7172" width="13.5" style="86" bestFit="1" customWidth="1"/>
    <col min="7173" max="7174" width="10.875" style="86" bestFit="1" customWidth="1"/>
    <col min="7175" max="7175" width="6.25" style="86" bestFit="1" customWidth="1"/>
    <col min="7176" max="7176" width="8.875" style="86" bestFit="1" customWidth="1"/>
    <col min="7177" max="7177" width="13.875" style="86" bestFit="1" customWidth="1"/>
    <col min="7178" max="7178" width="13.25" style="86" bestFit="1" customWidth="1"/>
    <col min="7179" max="7179" width="16" style="86" bestFit="1" customWidth="1"/>
    <col min="7180" max="7180" width="11.625" style="86" bestFit="1" customWidth="1"/>
    <col min="7181" max="7181" width="16.875" style="86" customWidth="1"/>
    <col min="7182" max="7182" width="13.25" style="86" customWidth="1"/>
    <col min="7183" max="7183" width="18.375" style="86" bestFit="1" customWidth="1"/>
    <col min="7184" max="7184" width="15" style="86" bestFit="1" customWidth="1"/>
    <col min="7185" max="7185" width="14.75" style="86" bestFit="1" customWidth="1"/>
    <col min="7186" max="7186" width="14.625" style="86" bestFit="1" customWidth="1"/>
    <col min="7187" max="7187" width="13.75" style="86" bestFit="1" customWidth="1"/>
    <col min="7188" max="7188" width="14.25" style="86" bestFit="1" customWidth="1"/>
    <col min="7189" max="7189" width="15.125" style="86" customWidth="1"/>
    <col min="7190" max="7190" width="20.5" style="86" bestFit="1" customWidth="1"/>
    <col min="7191" max="7191" width="27.875" style="86" bestFit="1" customWidth="1"/>
    <col min="7192" max="7192" width="6.875" style="86" bestFit="1" customWidth="1"/>
    <col min="7193" max="7193" width="5" style="86" bestFit="1" customWidth="1"/>
    <col min="7194" max="7194" width="8" style="86" bestFit="1" customWidth="1"/>
    <col min="7195" max="7195" width="11.875" style="86" bestFit="1" customWidth="1"/>
    <col min="7196" max="7424" width="9" style="86"/>
    <col min="7425" max="7425" width="3.875" style="86" bestFit="1" customWidth="1"/>
    <col min="7426" max="7426" width="16" style="86" bestFit="1" customWidth="1"/>
    <col min="7427" max="7427" width="16.625" style="86" bestFit="1" customWidth="1"/>
    <col min="7428" max="7428" width="13.5" style="86" bestFit="1" customWidth="1"/>
    <col min="7429" max="7430" width="10.875" style="86" bestFit="1" customWidth="1"/>
    <col min="7431" max="7431" width="6.25" style="86" bestFit="1" customWidth="1"/>
    <col min="7432" max="7432" width="8.875" style="86" bestFit="1" customWidth="1"/>
    <col min="7433" max="7433" width="13.875" style="86" bestFit="1" customWidth="1"/>
    <col min="7434" max="7434" width="13.25" style="86" bestFit="1" customWidth="1"/>
    <col min="7435" max="7435" width="16" style="86" bestFit="1" customWidth="1"/>
    <col min="7436" max="7436" width="11.625" style="86" bestFit="1" customWidth="1"/>
    <col min="7437" max="7437" width="16.875" style="86" customWidth="1"/>
    <col min="7438" max="7438" width="13.25" style="86" customWidth="1"/>
    <col min="7439" max="7439" width="18.375" style="86" bestFit="1" customWidth="1"/>
    <col min="7440" max="7440" width="15" style="86" bestFit="1" customWidth="1"/>
    <col min="7441" max="7441" width="14.75" style="86" bestFit="1" customWidth="1"/>
    <col min="7442" max="7442" width="14.625" style="86" bestFit="1" customWidth="1"/>
    <col min="7443" max="7443" width="13.75" style="86" bestFit="1" customWidth="1"/>
    <col min="7444" max="7444" width="14.25" style="86" bestFit="1" customWidth="1"/>
    <col min="7445" max="7445" width="15.125" style="86" customWidth="1"/>
    <col min="7446" max="7446" width="20.5" style="86" bestFit="1" customWidth="1"/>
    <col min="7447" max="7447" width="27.875" style="86" bestFit="1" customWidth="1"/>
    <col min="7448" max="7448" width="6.875" style="86" bestFit="1" customWidth="1"/>
    <col min="7449" max="7449" width="5" style="86" bestFit="1" customWidth="1"/>
    <col min="7450" max="7450" width="8" style="86" bestFit="1" customWidth="1"/>
    <col min="7451" max="7451" width="11.875" style="86" bestFit="1" customWidth="1"/>
    <col min="7452" max="7680" width="9" style="86"/>
    <col min="7681" max="7681" width="3.875" style="86" bestFit="1" customWidth="1"/>
    <col min="7682" max="7682" width="16" style="86" bestFit="1" customWidth="1"/>
    <col min="7683" max="7683" width="16.625" style="86" bestFit="1" customWidth="1"/>
    <col min="7684" max="7684" width="13.5" style="86" bestFit="1" customWidth="1"/>
    <col min="7685" max="7686" width="10.875" style="86" bestFit="1" customWidth="1"/>
    <col min="7687" max="7687" width="6.25" style="86" bestFit="1" customWidth="1"/>
    <col min="7688" max="7688" width="8.875" style="86" bestFit="1" customWidth="1"/>
    <col min="7689" max="7689" width="13.875" style="86" bestFit="1" customWidth="1"/>
    <col min="7690" max="7690" width="13.25" style="86" bestFit="1" customWidth="1"/>
    <col min="7691" max="7691" width="16" style="86" bestFit="1" customWidth="1"/>
    <col min="7692" max="7692" width="11.625" style="86" bestFit="1" customWidth="1"/>
    <col min="7693" max="7693" width="16.875" style="86" customWidth="1"/>
    <col min="7694" max="7694" width="13.25" style="86" customWidth="1"/>
    <col min="7695" max="7695" width="18.375" style="86" bestFit="1" customWidth="1"/>
    <col min="7696" max="7696" width="15" style="86" bestFit="1" customWidth="1"/>
    <col min="7697" max="7697" width="14.75" style="86" bestFit="1" customWidth="1"/>
    <col min="7698" max="7698" width="14.625" style="86" bestFit="1" customWidth="1"/>
    <col min="7699" max="7699" width="13.75" style="86" bestFit="1" customWidth="1"/>
    <col min="7700" max="7700" width="14.25" style="86" bestFit="1" customWidth="1"/>
    <col min="7701" max="7701" width="15.125" style="86" customWidth="1"/>
    <col min="7702" max="7702" width="20.5" style="86" bestFit="1" customWidth="1"/>
    <col min="7703" max="7703" width="27.875" style="86" bestFit="1" customWidth="1"/>
    <col min="7704" max="7704" width="6.875" style="86" bestFit="1" customWidth="1"/>
    <col min="7705" max="7705" width="5" style="86" bestFit="1" customWidth="1"/>
    <col min="7706" max="7706" width="8" style="86" bestFit="1" customWidth="1"/>
    <col min="7707" max="7707" width="11.875" style="86" bestFit="1" customWidth="1"/>
    <col min="7708" max="7936" width="9" style="86"/>
    <col min="7937" max="7937" width="3.875" style="86" bestFit="1" customWidth="1"/>
    <col min="7938" max="7938" width="16" style="86" bestFit="1" customWidth="1"/>
    <col min="7939" max="7939" width="16.625" style="86" bestFit="1" customWidth="1"/>
    <col min="7940" max="7940" width="13.5" style="86" bestFit="1" customWidth="1"/>
    <col min="7941" max="7942" width="10.875" style="86" bestFit="1" customWidth="1"/>
    <col min="7943" max="7943" width="6.25" style="86" bestFit="1" customWidth="1"/>
    <col min="7944" max="7944" width="8.875" style="86" bestFit="1" customWidth="1"/>
    <col min="7945" max="7945" width="13.875" style="86" bestFit="1" customWidth="1"/>
    <col min="7946" max="7946" width="13.25" style="86" bestFit="1" customWidth="1"/>
    <col min="7947" max="7947" width="16" style="86" bestFit="1" customWidth="1"/>
    <col min="7948" max="7948" width="11.625" style="86" bestFit="1" customWidth="1"/>
    <col min="7949" max="7949" width="16.875" style="86" customWidth="1"/>
    <col min="7950" max="7950" width="13.25" style="86" customWidth="1"/>
    <col min="7951" max="7951" width="18.375" style="86" bestFit="1" customWidth="1"/>
    <col min="7952" max="7952" width="15" style="86" bestFit="1" customWidth="1"/>
    <col min="7953" max="7953" width="14.75" style="86" bestFit="1" customWidth="1"/>
    <col min="7954" max="7954" width="14.625" style="86" bestFit="1" customWidth="1"/>
    <col min="7955" max="7955" width="13.75" style="86" bestFit="1" customWidth="1"/>
    <col min="7956" max="7956" width="14.25" style="86" bestFit="1" customWidth="1"/>
    <col min="7957" max="7957" width="15.125" style="86" customWidth="1"/>
    <col min="7958" max="7958" width="20.5" style="86" bestFit="1" customWidth="1"/>
    <col min="7959" max="7959" width="27.875" style="86" bestFit="1" customWidth="1"/>
    <col min="7960" max="7960" width="6.875" style="86" bestFit="1" customWidth="1"/>
    <col min="7961" max="7961" width="5" style="86" bestFit="1" customWidth="1"/>
    <col min="7962" max="7962" width="8" style="86" bestFit="1" customWidth="1"/>
    <col min="7963" max="7963" width="11.875" style="86" bestFit="1" customWidth="1"/>
    <col min="7964" max="8192" width="9" style="86"/>
    <col min="8193" max="8193" width="3.875" style="86" bestFit="1" customWidth="1"/>
    <col min="8194" max="8194" width="16" style="86" bestFit="1" customWidth="1"/>
    <col min="8195" max="8195" width="16.625" style="86" bestFit="1" customWidth="1"/>
    <col min="8196" max="8196" width="13.5" style="86" bestFit="1" customWidth="1"/>
    <col min="8197" max="8198" width="10.875" style="86" bestFit="1" customWidth="1"/>
    <col min="8199" max="8199" width="6.25" style="86" bestFit="1" customWidth="1"/>
    <col min="8200" max="8200" width="8.875" style="86" bestFit="1" customWidth="1"/>
    <col min="8201" max="8201" width="13.875" style="86" bestFit="1" customWidth="1"/>
    <col min="8202" max="8202" width="13.25" style="86" bestFit="1" customWidth="1"/>
    <col min="8203" max="8203" width="16" style="86" bestFit="1" customWidth="1"/>
    <col min="8204" max="8204" width="11.625" style="86" bestFit="1" customWidth="1"/>
    <col min="8205" max="8205" width="16.875" style="86" customWidth="1"/>
    <col min="8206" max="8206" width="13.25" style="86" customWidth="1"/>
    <col min="8207" max="8207" width="18.375" style="86" bestFit="1" customWidth="1"/>
    <col min="8208" max="8208" width="15" style="86" bestFit="1" customWidth="1"/>
    <col min="8209" max="8209" width="14.75" style="86" bestFit="1" customWidth="1"/>
    <col min="8210" max="8210" width="14.625" style="86" bestFit="1" customWidth="1"/>
    <col min="8211" max="8211" width="13.75" style="86" bestFit="1" customWidth="1"/>
    <col min="8212" max="8212" width="14.25" style="86" bestFit="1" customWidth="1"/>
    <col min="8213" max="8213" width="15.125" style="86" customWidth="1"/>
    <col min="8214" max="8214" width="20.5" style="86" bestFit="1" customWidth="1"/>
    <col min="8215" max="8215" width="27.875" style="86" bestFit="1" customWidth="1"/>
    <col min="8216" max="8216" width="6.875" style="86" bestFit="1" customWidth="1"/>
    <col min="8217" max="8217" width="5" style="86" bestFit="1" customWidth="1"/>
    <col min="8218" max="8218" width="8" style="86" bestFit="1" customWidth="1"/>
    <col min="8219" max="8219" width="11.875" style="86" bestFit="1" customWidth="1"/>
    <col min="8220" max="8448" width="9" style="86"/>
    <col min="8449" max="8449" width="3.875" style="86" bestFit="1" customWidth="1"/>
    <col min="8450" max="8450" width="16" style="86" bestFit="1" customWidth="1"/>
    <col min="8451" max="8451" width="16.625" style="86" bestFit="1" customWidth="1"/>
    <col min="8452" max="8452" width="13.5" style="86" bestFit="1" customWidth="1"/>
    <col min="8453" max="8454" width="10.875" style="86" bestFit="1" customWidth="1"/>
    <col min="8455" max="8455" width="6.25" style="86" bestFit="1" customWidth="1"/>
    <col min="8456" max="8456" width="8.875" style="86" bestFit="1" customWidth="1"/>
    <col min="8457" max="8457" width="13.875" style="86" bestFit="1" customWidth="1"/>
    <col min="8458" max="8458" width="13.25" style="86" bestFit="1" customWidth="1"/>
    <col min="8459" max="8459" width="16" style="86" bestFit="1" customWidth="1"/>
    <col min="8460" max="8460" width="11.625" style="86" bestFit="1" customWidth="1"/>
    <col min="8461" max="8461" width="16.875" style="86" customWidth="1"/>
    <col min="8462" max="8462" width="13.25" style="86" customWidth="1"/>
    <col min="8463" max="8463" width="18.375" style="86" bestFit="1" customWidth="1"/>
    <col min="8464" max="8464" width="15" style="86" bestFit="1" customWidth="1"/>
    <col min="8465" max="8465" width="14.75" style="86" bestFit="1" customWidth="1"/>
    <col min="8466" max="8466" width="14.625" style="86" bestFit="1" customWidth="1"/>
    <col min="8467" max="8467" width="13.75" style="86" bestFit="1" customWidth="1"/>
    <col min="8468" max="8468" width="14.25" style="86" bestFit="1" customWidth="1"/>
    <col min="8469" max="8469" width="15.125" style="86" customWidth="1"/>
    <col min="8470" max="8470" width="20.5" style="86" bestFit="1" customWidth="1"/>
    <col min="8471" max="8471" width="27.875" style="86" bestFit="1" customWidth="1"/>
    <col min="8472" max="8472" width="6.875" style="86" bestFit="1" customWidth="1"/>
    <col min="8473" max="8473" width="5" style="86" bestFit="1" customWidth="1"/>
    <col min="8474" max="8474" width="8" style="86" bestFit="1" customWidth="1"/>
    <col min="8475" max="8475" width="11.875" style="86" bestFit="1" customWidth="1"/>
    <col min="8476" max="8704" width="9" style="86"/>
    <col min="8705" max="8705" width="3.875" style="86" bestFit="1" customWidth="1"/>
    <col min="8706" max="8706" width="16" style="86" bestFit="1" customWidth="1"/>
    <col min="8707" max="8707" width="16.625" style="86" bestFit="1" customWidth="1"/>
    <col min="8708" max="8708" width="13.5" style="86" bestFit="1" customWidth="1"/>
    <col min="8709" max="8710" width="10.875" style="86" bestFit="1" customWidth="1"/>
    <col min="8711" max="8711" width="6.25" style="86" bestFit="1" customWidth="1"/>
    <col min="8712" max="8712" width="8.875" style="86" bestFit="1" customWidth="1"/>
    <col min="8713" max="8713" width="13.875" style="86" bestFit="1" customWidth="1"/>
    <col min="8714" max="8714" width="13.25" style="86" bestFit="1" customWidth="1"/>
    <col min="8715" max="8715" width="16" style="86" bestFit="1" customWidth="1"/>
    <col min="8716" max="8716" width="11.625" style="86" bestFit="1" customWidth="1"/>
    <col min="8717" max="8717" width="16.875" style="86" customWidth="1"/>
    <col min="8718" max="8718" width="13.25" style="86" customWidth="1"/>
    <col min="8719" max="8719" width="18.375" style="86" bestFit="1" customWidth="1"/>
    <col min="8720" max="8720" width="15" style="86" bestFit="1" customWidth="1"/>
    <col min="8721" max="8721" width="14.75" style="86" bestFit="1" customWidth="1"/>
    <col min="8722" max="8722" width="14.625" style="86" bestFit="1" customWidth="1"/>
    <col min="8723" max="8723" width="13.75" style="86" bestFit="1" customWidth="1"/>
    <col min="8724" max="8724" width="14.25" style="86" bestFit="1" customWidth="1"/>
    <col min="8725" max="8725" width="15.125" style="86" customWidth="1"/>
    <col min="8726" max="8726" width="20.5" style="86" bestFit="1" customWidth="1"/>
    <col min="8727" max="8727" width="27.875" style="86" bestFit="1" customWidth="1"/>
    <col min="8728" max="8728" width="6.875" style="86" bestFit="1" customWidth="1"/>
    <col min="8729" max="8729" width="5" style="86" bestFit="1" customWidth="1"/>
    <col min="8730" max="8730" width="8" style="86" bestFit="1" customWidth="1"/>
    <col min="8731" max="8731" width="11.875" style="86" bestFit="1" customWidth="1"/>
    <col min="8732" max="8960" width="9" style="86"/>
    <col min="8961" max="8961" width="3.875" style="86" bestFit="1" customWidth="1"/>
    <col min="8962" max="8962" width="16" style="86" bestFit="1" customWidth="1"/>
    <col min="8963" max="8963" width="16.625" style="86" bestFit="1" customWidth="1"/>
    <col min="8964" max="8964" width="13.5" style="86" bestFit="1" customWidth="1"/>
    <col min="8965" max="8966" width="10.875" style="86" bestFit="1" customWidth="1"/>
    <col min="8967" max="8967" width="6.25" style="86" bestFit="1" customWidth="1"/>
    <col min="8968" max="8968" width="8.875" style="86" bestFit="1" customWidth="1"/>
    <col min="8969" max="8969" width="13.875" style="86" bestFit="1" customWidth="1"/>
    <col min="8970" max="8970" width="13.25" style="86" bestFit="1" customWidth="1"/>
    <col min="8971" max="8971" width="16" style="86" bestFit="1" customWidth="1"/>
    <col min="8972" max="8972" width="11.625" style="86" bestFit="1" customWidth="1"/>
    <col min="8973" max="8973" width="16.875" style="86" customWidth="1"/>
    <col min="8974" max="8974" width="13.25" style="86" customWidth="1"/>
    <col min="8975" max="8975" width="18.375" style="86" bestFit="1" customWidth="1"/>
    <col min="8976" max="8976" width="15" style="86" bestFit="1" customWidth="1"/>
    <col min="8977" max="8977" width="14.75" style="86" bestFit="1" customWidth="1"/>
    <col min="8978" max="8978" width="14.625" style="86" bestFit="1" customWidth="1"/>
    <col min="8979" max="8979" width="13.75" style="86" bestFit="1" customWidth="1"/>
    <col min="8980" max="8980" width="14.25" style="86" bestFit="1" customWidth="1"/>
    <col min="8981" max="8981" width="15.125" style="86" customWidth="1"/>
    <col min="8982" max="8982" width="20.5" style="86" bestFit="1" customWidth="1"/>
    <col min="8983" max="8983" width="27.875" style="86" bestFit="1" customWidth="1"/>
    <col min="8984" max="8984" width="6.875" style="86" bestFit="1" customWidth="1"/>
    <col min="8985" max="8985" width="5" style="86" bestFit="1" customWidth="1"/>
    <col min="8986" max="8986" width="8" style="86" bestFit="1" customWidth="1"/>
    <col min="8987" max="8987" width="11.875" style="86" bestFit="1" customWidth="1"/>
    <col min="8988" max="9216" width="9" style="86"/>
    <col min="9217" max="9217" width="3.875" style="86" bestFit="1" customWidth="1"/>
    <col min="9218" max="9218" width="16" style="86" bestFit="1" customWidth="1"/>
    <col min="9219" max="9219" width="16.625" style="86" bestFit="1" customWidth="1"/>
    <col min="9220" max="9220" width="13.5" style="86" bestFit="1" customWidth="1"/>
    <col min="9221" max="9222" width="10.875" style="86" bestFit="1" customWidth="1"/>
    <col min="9223" max="9223" width="6.25" style="86" bestFit="1" customWidth="1"/>
    <col min="9224" max="9224" width="8.875" style="86" bestFit="1" customWidth="1"/>
    <col min="9225" max="9225" width="13.875" style="86" bestFit="1" customWidth="1"/>
    <col min="9226" max="9226" width="13.25" style="86" bestFit="1" customWidth="1"/>
    <col min="9227" max="9227" width="16" style="86" bestFit="1" customWidth="1"/>
    <col min="9228" max="9228" width="11.625" style="86" bestFit="1" customWidth="1"/>
    <col min="9229" max="9229" width="16.875" style="86" customWidth="1"/>
    <col min="9230" max="9230" width="13.25" style="86" customWidth="1"/>
    <col min="9231" max="9231" width="18.375" style="86" bestFit="1" customWidth="1"/>
    <col min="9232" max="9232" width="15" style="86" bestFit="1" customWidth="1"/>
    <col min="9233" max="9233" width="14.75" style="86" bestFit="1" customWidth="1"/>
    <col min="9234" max="9234" width="14.625" style="86" bestFit="1" customWidth="1"/>
    <col min="9235" max="9235" width="13.75" style="86" bestFit="1" customWidth="1"/>
    <col min="9236" max="9236" width="14.25" style="86" bestFit="1" customWidth="1"/>
    <col min="9237" max="9237" width="15.125" style="86" customWidth="1"/>
    <col min="9238" max="9238" width="20.5" style="86" bestFit="1" customWidth="1"/>
    <col min="9239" max="9239" width="27.875" style="86" bestFit="1" customWidth="1"/>
    <col min="9240" max="9240" width="6.875" style="86" bestFit="1" customWidth="1"/>
    <col min="9241" max="9241" width="5" style="86" bestFit="1" customWidth="1"/>
    <col min="9242" max="9242" width="8" style="86" bestFit="1" customWidth="1"/>
    <col min="9243" max="9243" width="11.875" style="86" bestFit="1" customWidth="1"/>
    <col min="9244" max="9472" width="9" style="86"/>
    <col min="9473" max="9473" width="3.875" style="86" bestFit="1" customWidth="1"/>
    <col min="9474" max="9474" width="16" style="86" bestFit="1" customWidth="1"/>
    <col min="9475" max="9475" width="16.625" style="86" bestFit="1" customWidth="1"/>
    <col min="9476" max="9476" width="13.5" style="86" bestFit="1" customWidth="1"/>
    <col min="9477" max="9478" width="10.875" style="86" bestFit="1" customWidth="1"/>
    <col min="9479" max="9479" width="6.25" style="86" bestFit="1" customWidth="1"/>
    <col min="9480" max="9480" width="8.875" style="86" bestFit="1" customWidth="1"/>
    <col min="9481" max="9481" width="13.875" style="86" bestFit="1" customWidth="1"/>
    <col min="9482" max="9482" width="13.25" style="86" bestFit="1" customWidth="1"/>
    <col min="9483" max="9483" width="16" style="86" bestFit="1" customWidth="1"/>
    <col min="9484" max="9484" width="11.625" style="86" bestFit="1" customWidth="1"/>
    <col min="9485" max="9485" width="16.875" style="86" customWidth="1"/>
    <col min="9486" max="9486" width="13.25" style="86" customWidth="1"/>
    <col min="9487" max="9487" width="18.375" style="86" bestFit="1" customWidth="1"/>
    <col min="9488" max="9488" width="15" style="86" bestFit="1" customWidth="1"/>
    <col min="9489" max="9489" width="14.75" style="86" bestFit="1" customWidth="1"/>
    <col min="9490" max="9490" width="14.625" style="86" bestFit="1" customWidth="1"/>
    <col min="9491" max="9491" width="13.75" style="86" bestFit="1" customWidth="1"/>
    <col min="9492" max="9492" width="14.25" style="86" bestFit="1" customWidth="1"/>
    <col min="9493" max="9493" width="15.125" style="86" customWidth="1"/>
    <col min="9494" max="9494" width="20.5" style="86" bestFit="1" customWidth="1"/>
    <col min="9495" max="9495" width="27.875" style="86" bestFit="1" customWidth="1"/>
    <col min="9496" max="9496" width="6.875" style="86" bestFit="1" customWidth="1"/>
    <col min="9497" max="9497" width="5" style="86" bestFit="1" customWidth="1"/>
    <col min="9498" max="9498" width="8" style="86" bestFit="1" customWidth="1"/>
    <col min="9499" max="9499" width="11.875" style="86" bestFit="1" customWidth="1"/>
    <col min="9500" max="9728" width="9" style="86"/>
    <col min="9729" max="9729" width="3.875" style="86" bestFit="1" customWidth="1"/>
    <col min="9730" max="9730" width="16" style="86" bestFit="1" customWidth="1"/>
    <col min="9731" max="9731" width="16.625" style="86" bestFit="1" customWidth="1"/>
    <col min="9732" max="9732" width="13.5" style="86" bestFit="1" customWidth="1"/>
    <col min="9733" max="9734" width="10.875" style="86" bestFit="1" customWidth="1"/>
    <col min="9735" max="9735" width="6.25" style="86" bestFit="1" customWidth="1"/>
    <col min="9736" max="9736" width="8.875" style="86" bestFit="1" customWidth="1"/>
    <col min="9737" max="9737" width="13.875" style="86" bestFit="1" customWidth="1"/>
    <col min="9738" max="9738" width="13.25" style="86" bestFit="1" customWidth="1"/>
    <col min="9739" max="9739" width="16" style="86" bestFit="1" customWidth="1"/>
    <col min="9740" max="9740" width="11.625" style="86" bestFit="1" customWidth="1"/>
    <col min="9741" max="9741" width="16.875" style="86" customWidth="1"/>
    <col min="9742" max="9742" width="13.25" style="86" customWidth="1"/>
    <col min="9743" max="9743" width="18.375" style="86" bestFit="1" customWidth="1"/>
    <col min="9744" max="9744" width="15" style="86" bestFit="1" customWidth="1"/>
    <col min="9745" max="9745" width="14.75" style="86" bestFit="1" customWidth="1"/>
    <col min="9746" max="9746" width="14.625" style="86" bestFit="1" customWidth="1"/>
    <col min="9747" max="9747" width="13.75" style="86" bestFit="1" customWidth="1"/>
    <col min="9748" max="9748" width="14.25" style="86" bestFit="1" customWidth="1"/>
    <col min="9749" max="9749" width="15.125" style="86" customWidth="1"/>
    <col min="9750" max="9750" width="20.5" style="86" bestFit="1" customWidth="1"/>
    <col min="9751" max="9751" width="27.875" style="86" bestFit="1" customWidth="1"/>
    <col min="9752" max="9752" width="6.875" style="86" bestFit="1" customWidth="1"/>
    <col min="9753" max="9753" width="5" style="86" bestFit="1" customWidth="1"/>
    <col min="9754" max="9754" width="8" style="86" bestFit="1" customWidth="1"/>
    <col min="9755" max="9755" width="11.875" style="86" bestFit="1" customWidth="1"/>
    <col min="9756" max="9984" width="9" style="86"/>
    <col min="9985" max="9985" width="3.875" style="86" bestFit="1" customWidth="1"/>
    <col min="9986" max="9986" width="16" style="86" bestFit="1" customWidth="1"/>
    <col min="9987" max="9987" width="16.625" style="86" bestFit="1" customWidth="1"/>
    <col min="9988" max="9988" width="13.5" style="86" bestFit="1" customWidth="1"/>
    <col min="9989" max="9990" width="10.875" style="86" bestFit="1" customWidth="1"/>
    <col min="9991" max="9991" width="6.25" style="86" bestFit="1" customWidth="1"/>
    <col min="9992" max="9992" width="8.875" style="86" bestFit="1" customWidth="1"/>
    <col min="9993" max="9993" width="13.875" style="86" bestFit="1" customWidth="1"/>
    <col min="9994" max="9994" width="13.25" style="86" bestFit="1" customWidth="1"/>
    <col min="9995" max="9995" width="16" style="86" bestFit="1" customWidth="1"/>
    <col min="9996" max="9996" width="11.625" style="86" bestFit="1" customWidth="1"/>
    <col min="9997" max="9997" width="16.875" style="86" customWidth="1"/>
    <col min="9998" max="9998" width="13.25" style="86" customWidth="1"/>
    <col min="9999" max="9999" width="18.375" style="86" bestFit="1" customWidth="1"/>
    <col min="10000" max="10000" width="15" style="86" bestFit="1" customWidth="1"/>
    <col min="10001" max="10001" width="14.75" style="86" bestFit="1" customWidth="1"/>
    <col min="10002" max="10002" width="14.625" style="86" bestFit="1" customWidth="1"/>
    <col min="10003" max="10003" width="13.75" style="86" bestFit="1" customWidth="1"/>
    <col min="10004" max="10004" width="14.25" style="86" bestFit="1" customWidth="1"/>
    <col min="10005" max="10005" width="15.125" style="86" customWidth="1"/>
    <col min="10006" max="10006" width="20.5" style="86" bestFit="1" customWidth="1"/>
    <col min="10007" max="10007" width="27.875" style="86" bestFit="1" customWidth="1"/>
    <col min="10008" max="10008" width="6.875" style="86" bestFit="1" customWidth="1"/>
    <col min="10009" max="10009" width="5" style="86" bestFit="1" customWidth="1"/>
    <col min="10010" max="10010" width="8" style="86" bestFit="1" customWidth="1"/>
    <col min="10011" max="10011" width="11.875" style="86" bestFit="1" customWidth="1"/>
    <col min="10012" max="10240" width="9" style="86"/>
    <col min="10241" max="10241" width="3.875" style="86" bestFit="1" customWidth="1"/>
    <col min="10242" max="10242" width="16" style="86" bestFit="1" customWidth="1"/>
    <col min="10243" max="10243" width="16.625" style="86" bestFit="1" customWidth="1"/>
    <col min="10244" max="10244" width="13.5" style="86" bestFit="1" customWidth="1"/>
    <col min="10245" max="10246" width="10.875" style="86" bestFit="1" customWidth="1"/>
    <col min="10247" max="10247" width="6.25" style="86" bestFit="1" customWidth="1"/>
    <col min="10248" max="10248" width="8.875" style="86" bestFit="1" customWidth="1"/>
    <col min="10249" max="10249" width="13.875" style="86" bestFit="1" customWidth="1"/>
    <col min="10250" max="10250" width="13.25" style="86" bestFit="1" customWidth="1"/>
    <col min="10251" max="10251" width="16" style="86" bestFit="1" customWidth="1"/>
    <col min="10252" max="10252" width="11.625" style="86" bestFit="1" customWidth="1"/>
    <col min="10253" max="10253" width="16.875" style="86" customWidth="1"/>
    <col min="10254" max="10254" width="13.25" style="86" customWidth="1"/>
    <col min="10255" max="10255" width="18.375" style="86" bestFit="1" customWidth="1"/>
    <col min="10256" max="10256" width="15" style="86" bestFit="1" customWidth="1"/>
    <col min="10257" max="10257" width="14.75" style="86" bestFit="1" customWidth="1"/>
    <col min="10258" max="10258" width="14.625" style="86" bestFit="1" customWidth="1"/>
    <col min="10259" max="10259" width="13.75" style="86" bestFit="1" customWidth="1"/>
    <col min="10260" max="10260" width="14.25" style="86" bestFit="1" customWidth="1"/>
    <col min="10261" max="10261" width="15.125" style="86" customWidth="1"/>
    <col min="10262" max="10262" width="20.5" style="86" bestFit="1" customWidth="1"/>
    <col min="10263" max="10263" width="27.875" style="86" bestFit="1" customWidth="1"/>
    <col min="10264" max="10264" width="6.875" style="86" bestFit="1" customWidth="1"/>
    <col min="10265" max="10265" width="5" style="86" bestFit="1" customWidth="1"/>
    <col min="10266" max="10266" width="8" style="86" bestFit="1" customWidth="1"/>
    <col min="10267" max="10267" width="11.875" style="86" bestFit="1" customWidth="1"/>
    <col min="10268" max="10496" width="9" style="86"/>
    <col min="10497" max="10497" width="3.875" style="86" bestFit="1" customWidth="1"/>
    <col min="10498" max="10498" width="16" style="86" bestFit="1" customWidth="1"/>
    <col min="10499" max="10499" width="16.625" style="86" bestFit="1" customWidth="1"/>
    <col min="10500" max="10500" width="13.5" style="86" bestFit="1" customWidth="1"/>
    <col min="10501" max="10502" width="10.875" style="86" bestFit="1" customWidth="1"/>
    <col min="10503" max="10503" width="6.25" style="86" bestFit="1" customWidth="1"/>
    <col min="10504" max="10504" width="8.875" style="86" bestFit="1" customWidth="1"/>
    <col min="10505" max="10505" width="13.875" style="86" bestFit="1" customWidth="1"/>
    <col min="10506" max="10506" width="13.25" style="86" bestFit="1" customWidth="1"/>
    <col min="10507" max="10507" width="16" style="86" bestFit="1" customWidth="1"/>
    <col min="10508" max="10508" width="11.625" style="86" bestFit="1" customWidth="1"/>
    <col min="10509" max="10509" width="16.875" style="86" customWidth="1"/>
    <col min="10510" max="10510" width="13.25" style="86" customWidth="1"/>
    <col min="10511" max="10511" width="18.375" style="86" bestFit="1" customWidth="1"/>
    <col min="10512" max="10512" width="15" style="86" bestFit="1" customWidth="1"/>
    <col min="10513" max="10513" width="14.75" style="86" bestFit="1" customWidth="1"/>
    <col min="10514" max="10514" width="14.625" style="86" bestFit="1" customWidth="1"/>
    <col min="10515" max="10515" width="13.75" style="86" bestFit="1" customWidth="1"/>
    <col min="10516" max="10516" width="14.25" style="86" bestFit="1" customWidth="1"/>
    <col min="10517" max="10517" width="15.125" style="86" customWidth="1"/>
    <col min="10518" max="10518" width="20.5" style="86" bestFit="1" customWidth="1"/>
    <col min="10519" max="10519" width="27.875" style="86" bestFit="1" customWidth="1"/>
    <col min="10520" max="10520" width="6.875" style="86" bestFit="1" customWidth="1"/>
    <col min="10521" max="10521" width="5" style="86" bestFit="1" customWidth="1"/>
    <col min="10522" max="10522" width="8" style="86" bestFit="1" customWidth="1"/>
    <col min="10523" max="10523" width="11.875" style="86" bestFit="1" customWidth="1"/>
    <col min="10524" max="10752" width="9" style="86"/>
    <col min="10753" max="10753" width="3.875" style="86" bestFit="1" customWidth="1"/>
    <col min="10754" max="10754" width="16" style="86" bestFit="1" customWidth="1"/>
    <col min="10755" max="10755" width="16.625" style="86" bestFit="1" customWidth="1"/>
    <col min="10756" max="10756" width="13.5" style="86" bestFit="1" customWidth="1"/>
    <col min="10757" max="10758" width="10.875" style="86" bestFit="1" customWidth="1"/>
    <col min="10759" max="10759" width="6.25" style="86" bestFit="1" customWidth="1"/>
    <col min="10760" max="10760" width="8.875" style="86" bestFit="1" customWidth="1"/>
    <col min="10761" max="10761" width="13.875" style="86" bestFit="1" customWidth="1"/>
    <col min="10762" max="10762" width="13.25" style="86" bestFit="1" customWidth="1"/>
    <col min="10763" max="10763" width="16" style="86" bestFit="1" customWidth="1"/>
    <col min="10764" max="10764" width="11.625" style="86" bestFit="1" customWidth="1"/>
    <col min="10765" max="10765" width="16.875" style="86" customWidth="1"/>
    <col min="10766" max="10766" width="13.25" style="86" customWidth="1"/>
    <col min="10767" max="10767" width="18.375" style="86" bestFit="1" customWidth="1"/>
    <col min="10768" max="10768" width="15" style="86" bestFit="1" customWidth="1"/>
    <col min="10769" max="10769" width="14.75" style="86" bestFit="1" customWidth="1"/>
    <col min="10770" max="10770" width="14.625" style="86" bestFit="1" customWidth="1"/>
    <col min="10771" max="10771" width="13.75" style="86" bestFit="1" customWidth="1"/>
    <col min="10772" max="10772" width="14.25" style="86" bestFit="1" customWidth="1"/>
    <col min="10773" max="10773" width="15.125" style="86" customWidth="1"/>
    <col min="10774" max="10774" width="20.5" style="86" bestFit="1" customWidth="1"/>
    <col min="10775" max="10775" width="27.875" style="86" bestFit="1" customWidth="1"/>
    <col min="10776" max="10776" width="6.875" style="86" bestFit="1" customWidth="1"/>
    <col min="10777" max="10777" width="5" style="86" bestFit="1" customWidth="1"/>
    <col min="10778" max="10778" width="8" style="86" bestFit="1" customWidth="1"/>
    <col min="10779" max="10779" width="11.875" style="86" bestFit="1" customWidth="1"/>
    <col min="10780" max="11008" width="9" style="86"/>
    <col min="11009" max="11009" width="3.875" style="86" bestFit="1" customWidth="1"/>
    <col min="11010" max="11010" width="16" style="86" bestFit="1" customWidth="1"/>
    <col min="11011" max="11011" width="16.625" style="86" bestFit="1" customWidth="1"/>
    <col min="11012" max="11012" width="13.5" style="86" bestFit="1" customWidth="1"/>
    <col min="11013" max="11014" width="10.875" style="86" bestFit="1" customWidth="1"/>
    <col min="11015" max="11015" width="6.25" style="86" bestFit="1" customWidth="1"/>
    <col min="11016" max="11016" width="8.875" style="86" bestFit="1" customWidth="1"/>
    <col min="11017" max="11017" width="13.875" style="86" bestFit="1" customWidth="1"/>
    <col min="11018" max="11018" width="13.25" style="86" bestFit="1" customWidth="1"/>
    <col min="11019" max="11019" width="16" style="86" bestFit="1" customWidth="1"/>
    <col min="11020" max="11020" width="11.625" style="86" bestFit="1" customWidth="1"/>
    <col min="11021" max="11021" width="16.875" style="86" customWidth="1"/>
    <col min="11022" max="11022" width="13.25" style="86" customWidth="1"/>
    <col min="11023" max="11023" width="18.375" style="86" bestFit="1" customWidth="1"/>
    <col min="11024" max="11024" width="15" style="86" bestFit="1" customWidth="1"/>
    <col min="11025" max="11025" width="14.75" style="86" bestFit="1" customWidth="1"/>
    <col min="11026" max="11026" width="14.625" style="86" bestFit="1" customWidth="1"/>
    <col min="11027" max="11027" width="13.75" style="86" bestFit="1" customWidth="1"/>
    <col min="11028" max="11028" width="14.25" style="86" bestFit="1" customWidth="1"/>
    <col min="11029" max="11029" width="15.125" style="86" customWidth="1"/>
    <col min="11030" max="11030" width="20.5" style="86" bestFit="1" customWidth="1"/>
    <col min="11031" max="11031" width="27.875" style="86" bestFit="1" customWidth="1"/>
    <col min="11032" max="11032" width="6.875" style="86" bestFit="1" customWidth="1"/>
    <col min="11033" max="11033" width="5" style="86" bestFit="1" customWidth="1"/>
    <col min="11034" max="11034" width="8" style="86" bestFit="1" customWidth="1"/>
    <col min="11035" max="11035" width="11.875" style="86" bestFit="1" customWidth="1"/>
    <col min="11036" max="11264" width="9" style="86"/>
    <col min="11265" max="11265" width="3.875" style="86" bestFit="1" customWidth="1"/>
    <col min="11266" max="11266" width="16" style="86" bestFit="1" customWidth="1"/>
    <col min="11267" max="11267" width="16.625" style="86" bestFit="1" customWidth="1"/>
    <col min="11268" max="11268" width="13.5" style="86" bestFit="1" customWidth="1"/>
    <col min="11269" max="11270" width="10.875" style="86" bestFit="1" customWidth="1"/>
    <col min="11271" max="11271" width="6.25" style="86" bestFit="1" customWidth="1"/>
    <col min="11272" max="11272" width="8.875" style="86" bestFit="1" customWidth="1"/>
    <col min="11273" max="11273" width="13.875" style="86" bestFit="1" customWidth="1"/>
    <col min="11274" max="11274" width="13.25" style="86" bestFit="1" customWidth="1"/>
    <col min="11275" max="11275" width="16" style="86" bestFit="1" customWidth="1"/>
    <col min="11276" max="11276" width="11.625" style="86" bestFit="1" customWidth="1"/>
    <col min="11277" max="11277" width="16.875" style="86" customWidth="1"/>
    <col min="11278" max="11278" width="13.25" style="86" customWidth="1"/>
    <col min="11279" max="11279" width="18.375" style="86" bestFit="1" customWidth="1"/>
    <col min="11280" max="11280" width="15" style="86" bestFit="1" customWidth="1"/>
    <col min="11281" max="11281" width="14.75" style="86" bestFit="1" customWidth="1"/>
    <col min="11282" max="11282" width="14.625" style="86" bestFit="1" customWidth="1"/>
    <col min="11283" max="11283" width="13.75" style="86" bestFit="1" customWidth="1"/>
    <col min="11284" max="11284" width="14.25" style="86" bestFit="1" customWidth="1"/>
    <col min="11285" max="11285" width="15.125" style="86" customWidth="1"/>
    <col min="11286" max="11286" width="20.5" style="86" bestFit="1" customWidth="1"/>
    <col min="11287" max="11287" width="27.875" style="86" bestFit="1" customWidth="1"/>
    <col min="11288" max="11288" width="6.875" style="86" bestFit="1" customWidth="1"/>
    <col min="11289" max="11289" width="5" style="86" bestFit="1" customWidth="1"/>
    <col min="11290" max="11290" width="8" style="86" bestFit="1" customWidth="1"/>
    <col min="11291" max="11291" width="11.875" style="86" bestFit="1" customWidth="1"/>
    <col min="11292" max="11520" width="9" style="86"/>
    <col min="11521" max="11521" width="3.875" style="86" bestFit="1" customWidth="1"/>
    <col min="11522" max="11522" width="16" style="86" bestFit="1" customWidth="1"/>
    <col min="11523" max="11523" width="16.625" style="86" bestFit="1" customWidth="1"/>
    <col min="11524" max="11524" width="13.5" style="86" bestFit="1" customWidth="1"/>
    <col min="11525" max="11526" width="10.875" style="86" bestFit="1" customWidth="1"/>
    <col min="11527" max="11527" width="6.25" style="86" bestFit="1" customWidth="1"/>
    <col min="11528" max="11528" width="8.875" style="86" bestFit="1" customWidth="1"/>
    <col min="11529" max="11529" width="13.875" style="86" bestFit="1" customWidth="1"/>
    <col min="11530" max="11530" width="13.25" style="86" bestFit="1" customWidth="1"/>
    <col min="11531" max="11531" width="16" style="86" bestFit="1" customWidth="1"/>
    <col min="11532" max="11532" width="11.625" style="86" bestFit="1" customWidth="1"/>
    <col min="11533" max="11533" width="16.875" style="86" customWidth="1"/>
    <col min="11534" max="11534" width="13.25" style="86" customWidth="1"/>
    <col min="11535" max="11535" width="18.375" style="86" bestFit="1" customWidth="1"/>
    <col min="11536" max="11536" width="15" style="86" bestFit="1" customWidth="1"/>
    <col min="11537" max="11537" width="14.75" style="86" bestFit="1" customWidth="1"/>
    <col min="11538" max="11538" width="14.625" style="86" bestFit="1" customWidth="1"/>
    <col min="11539" max="11539" width="13.75" style="86" bestFit="1" customWidth="1"/>
    <col min="11540" max="11540" width="14.25" style="86" bestFit="1" customWidth="1"/>
    <col min="11541" max="11541" width="15.125" style="86" customWidth="1"/>
    <col min="11542" max="11542" width="20.5" style="86" bestFit="1" customWidth="1"/>
    <col min="11543" max="11543" width="27.875" style="86" bestFit="1" customWidth="1"/>
    <col min="11544" max="11544" width="6.875" style="86" bestFit="1" customWidth="1"/>
    <col min="11545" max="11545" width="5" style="86" bestFit="1" customWidth="1"/>
    <col min="11546" max="11546" width="8" style="86" bestFit="1" customWidth="1"/>
    <col min="11547" max="11547" width="11.875" style="86" bestFit="1" customWidth="1"/>
    <col min="11548" max="11776" width="9" style="86"/>
    <col min="11777" max="11777" width="3.875" style="86" bestFit="1" customWidth="1"/>
    <col min="11778" max="11778" width="16" style="86" bestFit="1" customWidth="1"/>
    <col min="11779" max="11779" width="16.625" style="86" bestFit="1" customWidth="1"/>
    <col min="11780" max="11780" width="13.5" style="86" bestFit="1" customWidth="1"/>
    <col min="11781" max="11782" width="10.875" style="86" bestFit="1" customWidth="1"/>
    <col min="11783" max="11783" width="6.25" style="86" bestFit="1" customWidth="1"/>
    <col min="11784" max="11784" width="8.875" style="86" bestFit="1" customWidth="1"/>
    <col min="11785" max="11785" width="13.875" style="86" bestFit="1" customWidth="1"/>
    <col min="11786" max="11786" width="13.25" style="86" bestFit="1" customWidth="1"/>
    <col min="11787" max="11787" width="16" style="86" bestFit="1" customWidth="1"/>
    <col min="11788" max="11788" width="11.625" style="86" bestFit="1" customWidth="1"/>
    <col min="11789" max="11789" width="16.875" style="86" customWidth="1"/>
    <col min="11790" max="11790" width="13.25" style="86" customWidth="1"/>
    <col min="11791" max="11791" width="18.375" style="86" bestFit="1" customWidth="1"/>
    <col min="11792" max="11792" width="15" style="86" bestFit="1" customWidth="1"/>
    <col min="11793" max="11793" width="14.75" style="86" bestFit="1" customWidth="1"/>
    <col min="11794" max="11794" width="14.625" style="86" bestFit="1" customWidth="1"/>
    <col min="11795" max="11795" width="13.75" style="86" bestFit="1" customWidth="1"/>
    <col min="11796" max="11796" width="14.25" style="86" bestFit="1" customWidth="1"/>
    <col min="11797" max="11797" width="15.125" style="86" customWidth="1"/>
    <col min="11798" max="11798" width="20.5" style="86" bestFit="1" customWidth="1"/>
    <col min="11799" max="11799" width="27.875" style="86" bestFit="1" customWidth="1"/>
    <col min="11800" max="11800" width="6.875" style="86" bestFit="1" customWidth="1"/>
    <col min="11801" max="11801" width="5" style="86" bestFit="1" customWidth="1"/>
    <col min="11802" max="11802" width="8" style="86" bestFit="1" customWidth="1"/>
    <col min="11803" max="11803" width="11.875" style="86" bestFit="1" customWidth="1"/>
    <col min="11804" max="12032" width="9" style="86"/>
    <col min="12033" max="12033" width="3.875" style="86" bestFit="1" customWidth="1"/>
    <col min="12034" max="12034" width="16" style="86" bestFit="1" customWidth="1"/>
    <col min="12035" max="12035" width="16.625" style="86" bestFit="1" customWidth="1"/>
    <col min="12036" max="12036" width="13.5" style="86" bestFit="1" customWidth="1"/>
    <col min="12037" max="12038" width="10.875" style="86" bestFit="1" customWidth="1"/>
    <col min="12039" max="12039" width="6.25" style="86" bestFit="1" customWidth="1"/>
    <col min="12040" max="12040" width="8.875" style="86" bestFit="1" customWidth="1"/>
    <col min="12041" max="12041" width="13.875" style="86" bestFit="1" customWidth="1"/>
    <col min="12042" max="12042" width="13.25" style="86" bestFit="1" customWidth="1"/>
    <col min="12043" max="12043" width="16" style="86" bestFit="1" customWidth="1"/>
    <col min="12044" max="12044" width="11.625" style="86" bestFit="1" customWidth="1"/>
    <col min="12045" max="12045" width="16.875" style="86" customWidth="1"/>
    <col min="12046" max="12046" width="13.25" style="86" customWidth="1"/>
    <col min="12047" max="12047" width="18.375" style="86" bestFit="1" customWidth="1"/>
    <col min="12048" max="12048" width="15" style="86" bestFit="1" customWidth="1"/>
    <col min="12049" max="12049" width="14.75" style="86" bestFit="1" customWidth="1"/>
    <col min="12050" max="12050" width="14.625" style="86" bestFit="1" customWidth="1"/>
    <col min="12051" max="12051" width="13.75" style="86" bestFit="1" customWidth="1"/>
    <col min="12052" max="12052" width="14.25" style="86" bestFit="1" customWidth="1"/>
    <col min="12053" max="12053" width="15.125" style="86" customWidth="1"/>
    <col min="12054" max="12054" width="20.5" style="86" bestFit="1" customWidth="1"/>
    <col min="12055" max="12055" width="27.875" style="86" bestFit="1" customWidth="1"/>
    <col min="12056" max="12056" width="6.875" style="86" bestFit="1" customWidth="1"/>
    <col min="12057" max="12057" width="5" style="86" bestFit="1" customWidth="1"/>
    <col min="12058" max="12058" width="8" style="86" bestFit="1" customWidth="1"/>
    <col min="12059" max="12059" width="11.875" style="86" bestFit="1" customWidth="1"/>
    <col min="12060" max="12288" width="9" style="86"/>
    <col min="12289" max="12289" width="3.875" style="86" bestFit="1" customWidth="1"/>
    <col min="12290" max="12290" width="16" style="86" bestFit="1" customWidth="1"/>
    <col min="12291" max="12291" width="16.625" style="86" bestFit="1" customWidth="1"/>
    <col min="12292" max="12292" width="13.5" style="86" bestFit="1" customWidth="1"/>
    <col min="12293" max="12294" width="10.875" style="86" bestFit="1" customWidth="1"/>
    <col min="12295" max="12295" width="6.25" style="86" bestFit="1" customWidth="1"/>
    <col min="12296" max="12296" width="8.875" style="86" bestFit="1" customWidth="1"/>
    <col min="12297" max="12297" width="13.875" style="86" bestFit="1" customWidth="1"/>
    <col min="12298" max="12298" width="13.25" style="86" bestFit="1" customWidth="1"/>
    <col min="12299" max="12299" width="16" style="86" bestFit="1" customWidth="1"/>
    <col min="12300" max="12300" width="11.625" style="86" bestFit="1" customWidth="1"/>
    <col min="12301" max="12301" width="16.875" style="86" customWidth="1"/>
    <col min="12302" max="12302" width="13.25" style="86" customWidth="1"/>
    <col min="12303" max="12303" width="18.375" style="86" bestFit="1" customWidth="1"/>
    <col min="12304" max="12304" width="15" style="86" bestFit="1" customWidth="1"/>
    <col min="12305" max="12305" width="14.75" style="86" bestFit="1" customWidth="1"/>
    <col min="12306" max="12306" width="14.625" style="86" bestFit="1" customWidth="1"/>
    <col min="12307" max="12307" width="13.75" style="86" bestFit="1" customWidth="1"/>
    <col min="12308" max="12308" width="14.25" style="86" bestFit="1" customWidth="1"/>
    <col min="12309" max="12309" width="15.125" style="86" customWidth="1"/>
    <col min="12310" max="12310" width="20.5" style="86" bestFit="1" customWidth="1"/>
    <col min="12311" max="12311" width="27.875" style="86" bestFit="1" customWidth="1"/>
    <col min="12312" max="12312" width="6.875" style="86" bestFit="1" customWidth="1"/>
    <col min="12313" max="12313" width="5" style="86" bestFit="1" customWidth="1"/>
    <col min="12314" max="12314" width="8" style="86" bestFit="1" customWidth="1"/>
    <col min="12315" max="12315" width="11.875" style="86" bestFit="1" customWidth="1"/>
    <col min="12316" max="12544" width="9" style="86"/>
    <col min="12545" max="12545" width="3.875" style="86" bestFit="1" customWidth="1"/>
    <col min="12546" max="12546" width="16" style="86" bestFit="1" customWidth="1"/>
    <col min="12547" max="12547" width="16.625" style="86" bestFit="1" customWidth="1"/>
    <col min="12548" max="12548" width="13.5" style="86" bestFit="1" customWidth="1"/>
    <col min="12549" max="12550" width="10.875" style="86" bestFit="1" customWidth="1"/>
    <col min="12551" max="12551" width="6.25" style="86" bestFit="1" customWidth="1"/>
    <col min="12552" max="12552" width="8.875" style="86" bestFit="1" customWidth="1"/>
    <col min="12553" max="12553" width="13.875" style="86" bestFit="1" customWidth="1"/>
    <col min="12554" max="12554" width="13.25" style="86" bestFit="1" customWidth="1"/>
    <col min="12555" max="12555" width="16" style="86" bestFit="1" customWidth="1"/>
    <col min="12556" max="12556" width="11.625" style="86" bestFit="1" customWidth="1"/>
    <col min="12557" max="12557" width="16.875" style="86" customWidth="1"/>
    <col min="12558" max="12558" width="13.25" style="86" customWidth="1"/>
    <col min="12559" max="12559" width="18.375" style="86" bestFit="1" customWidth="1"/>
    <col min="12560" max="12560" width="15" style="86" bestFit="1" customWidth="1"/>
    <col min="12561" max="12561" width="14.75" style="86" bestFit="1" customWidth="1"/>
    <col min="12562" max="12562" width="14.625" style="86" bestFit="1" customWidth="1"/>
    <col min="12563" max="12563" width="13.75" style="86" bestFit="1" customWidth="1"/>
    <col min="12564" max="12564" width="14.25" style="86" bestFit="1" customWidth="1"/>
    <col min="12565" max="12565" width="15.125" style="86" customWidth="1"/>
    <col min="12566" max="12566" width="20.5" style="86" bestFit="1" customWidth="1"/>
    <col min="12567" max="12567" width="27.875" style="86" bestFit="1" customWidth="1"/>
    <col min="12568" max="12568" width="6.875" style="86" bestFit="1" customWidth="1"/>
    <col min="12569" max="12569" width="5" style="86" bestFit="1" customWidth="1"/>
    <col min="12570" max="12570" width="8" style="86" bestFit="1" customWidth="1"/>
    <col min="12571" max="12571" width="11.875" style="86" bestFit="1" customWidth="1"/>
    <col min="12572" max="12800" width="9" style="86"/>
    <col min="12801" max="12801" width="3.875" style="86" bestFit="1" customWidth="1"/>
    <col min="12802" max="12802" width="16" style="86" bestFit="1" customWidth="1"/>
    <col min="12803" max="12803" width="16.625" style="86" bestFit="1" customWidth="1"/>
    <col min="12804" max="12804" width="13.5" style="86" bestFit="1" customWidth="1"/>
    <col min="12805" max="12806" width="10.875" style="86" bestFit="1" customWidth="1"/>
    <col min="12807" max="12807" width="6.25" style="86" bestFit="1" customWidth="1"/>
    <col min="12808" max="12808" width="8.875" style="86" bestFit="1" customWidth="1"/>
    <col min="12809" max="12809" width="13.875" style="86" bestFit="1" customWidth="1"/>
    <col min="12810" max="12810" width="13.25" style="86" bestFit="1" customWidth="1"/>
    <col min="12811" max="12811" width="16" style="86" bestFit="1" customWidth="1"/>
    <col min="12812" max="12812" width="11.625" style="86" bestFit="1" customWidth="1"/>
    <col min="12813" max="12813" width="16.875" style="86" customWidth="1"/>
    <col min="12814" max="12814" width="13.25" style="86" customWidth="1"/>
    <col min="12815" max="12815" width="18.375" style="86" bestFit="1" customWidth="1"/>
    <col min="12816" max="12816" width="15" style="86" bestFit="1" customWidth="1"/>
    <col min="12817" max="12817" width="14.75" style="86" bestFit="1" customWidth="1"/>
    <col min="12818" max="12818" width="14.625" style="86" bestFit="1" customWidth="1"/>
    <col min="12819" max="12819" width="13.75" style="86" bestFit="1" customWidth="1"/>
    <col min="12820" max="12820" width="14.25" style="86" bestFit="1" customWidth="1"/>
    <col min="12821" max="12821" width="15.125" style="86" customWidth="1"/>
    <col min="12822" max="12822" width="20.5" style="86" bestFit="1" customWidth="1"/>
    <col min="12823" max="12823" width="27.875" style="86" bestFit="1" customWidth="1"/>
    <col min="12824" max="12824" width="6.875" style="86" bestFit="1" customWidth="1"/>
    <col min="12825" max="12825" width="5" style="86" bestFit="1" customWidth="1"/>
    <col min="12826" max="12826" width="8" style="86" bestFit="1" customWidth="1"/>
    <col min="12827" max="12827" width="11.875" style="86" bestFit="1" customWidth="1"/>
    <col min="12828" max="13056" width="9" style="86"/>
    <col min="13057" max="13057" width="3.875" style="86" bestFit="1" customWidth="1"/>
    <col min="13058" max="13058" width="16" style="86" bestFit="1" customWidth="1"/>
    <col min="13059" max="13059" width="16.625" style="86" bestFit="1" customWidth="1"/>
    <col min="13060" max="13060" width="13.5" style="86" bestFit="1" customWidth="1"/>
    <col min="13061" max="13062" width="10.875" style="86" bestFit="1" customWidth="1"/>
    <col min="13063" max="13063" width="6.25" style="86" bestFit="1" customWidth="1"/>
    <col min="13064" max="13064" width="8.875" style="86" bestFit="1" customWidth="1"/>
    <col min="13065" max="13065" width="13.875" style="86" bestFit="1" customWidth="1"/>
    <col min="13066" max="13066" width="13.25" style="86" bestFit="1" customWidth="1"/>
    <col min="13067" max="13067" width="16" style="86" bestFit="1" customWidth="1"/>
    <col min="13068" max="13068" width="11.625" style="86" bestFit="1" customWidth="1"/>
    <col min="13069" max="13069" width="16.875" style="86" customWidth="1"/>
    <col min="13070" max="13070" width="13.25" style="86" customWidth="1"/>
    <col min="13071" max="13071" width="18.375" style="86" bestFit="1" customWidth="1"/>
    <col min="13072" max="13072" width="15" style="86" bestFit="1" customWidth="1"/>
    <col min="13073" max="13073" width="14.75" style="86" bestFit="1" customWidth="1"/>
    <col min="13074" max="13074" width="14.625" style="86" bestFit="1" customWidth="1"/>
    <col min="13075" max="13075" width="13.75" style="86" bestFit="1" customWidth="1"/>
    <col min="13076" max="13076" width="14.25" style="86" bestFit="1" customWidth="1"/>
    <col min="13077" max="13077" width="15.125" style="86" customWidth="1"/>
    <col min="13078" max="13078" width="20.5" style="86" bestFit="1" customWidth="1"/>
    <col min="13079" max="13079" width="27.875" style="86" bestFit="1" customWidth="1"/>
    <col min="13080" max="13080" width="6.875" style="86" bestFit="1" customWidth="1"/>
    <col min="13081" max="13081" width="5" style="86" bestFit="1" customWidth="1"/>
    <col min="13082" max="13082" width="8" style="86" bestFit="1" customWidth="1"/>
    <col min="13083" max="13083" width="11.875" style="86" bestFit="1" customWidth="1"/>
    <col min="13084" max="13312" width="9" style="86"/>
    <col min="13313" max="13313" width="3.875" style="86" bestFit="1" customWidth="1"/>
    <col min="13314" max="13314" width="16" style="86" bestFit="1" customWidth="1"/>
    <col min="13315" max="13315" width="16.625" style="86" bestFit="1" customWidth="1"/>
    <col min="13316" max="13316" width="13.5" style="86" bestFit="1" customWidth="1"/>
    <col min="13317" max="13318" width="10.875" style="86" bestFit="1" customWidth="1"/>
    <col min="13319" max="13319" width="6.25" style="86" bestFit="1" customWidth="1"/>
    <col min="13320" max="13320" width="8.875" style="86" bestFit="1" customWidth="1"/>
    <col min="13321" max="13321" width="13.875" style="86" bestFit="1" customWidth="1"/>
    <col min="13322" max="13322" width="13.25" style="86" bestFit="1" customWidth="1"/>
    <col min="13323" max="13323" width="16" style="86" bestFit="1" customWidth="1"/>
    <col min="13324" max="13324" width="11.625" style="86" bestFit="1" customWidth="1"/>
    <col min="13325" max="13325" width="16.875" style="86" customWidth="1"/>
    <col min="13326" max="13326" width="13.25" style="86" customWidth="1"/>
    <col min="13327" max="13327" width="18.375" style="86" bestFit="1" customWidth="1"/>
    <col min="13328" max="13328" width="15" style="86" bestFit="1" customWidth="1"/>
    <col min="13329" max="13329" width="14.75" style="86" bestFit="1" customWidth="1"/>
    <col min="13330" max="13330" width="14.625" style="86" bestFit="1" customWidth="1"/>
    <col min="13331" max="13331" width="13.75" style="86" bestFit="1" customWidth="1"/>
    <col min="13332" max="13332" width="14.25" style="86" bestFit="1" customWidth="1"/>
    <col min="13333" max="13333" width="15.125" style="86" customWidth="1"/>
    <col min="13334" max="13334" width="20.5" style="86" bestFit="1" customWidth="1"/>
    <col min="13335" max="13335" width="27.875" style="86" bestFit="1" customWidth="1"/>
    <col min="13336" max="13336" width="6.875" style="86" bestFit="1" customWidth="1"/>
    <col min="13337" max="13337" width="5" style="86" bestFit="1" customWidth="1"/>
    <col min="13338" max="13338" width="8" style="86" bestFit="1" customWidth="1"/>
    <col min="13339" max="13339" width="11.875" style="86" bestFit="1" customWidth="1"/>
    <col min="13340" max="13568" width="9" style="86"/>
    <col min="13569" max="13569" width="3.875" style="86" bestFit="1" customWidth="1"/>
    <col min="13570" max="13570" width="16" style="86" bestFit="1" customWidth="1"/>
    <col min="13571" max="13571" width="16.625" style="86" bestFit="1" customWidth="1"/>
    <col min="13572" max="13572" width="13.5" style="86" bestFit="1" customWidth="1"/>
    <col min="13573" max="13574" width="10.875" style="86" bestFit="1" customWidth="1"/>
    <col min="13575" max="13575" width="6.25" style="86" bestFit="1" customWidth="1"/>
    <col min="13576" max="13576" width="8.875" style="86" bestFit="1" customWidth="1"/>
    <col min="13577" max="13577" width="13.875" style="86" bestFit="1" customWidth="1"/>
    <col min="13578" max="13578" width="13.25" style="86" bestFit="1" customWidth="1"/>
    <col min="13579" max="13579" width="16" style="86" bestFit="1" customWidth="1"/>
    <col min="13580" max="13580" width="11.625" style="86" bestFit="1" customWidth="1"/>
    <col min="13581" max="13581" width="16.875" style="86" customWidth="1"/>
    <col min="13582" max="13582" width="13.25" style="86" customWidth="1"/>
    <col min="13583" max="13583" width="18.375" style="86" bestFit="1" customWidth="1"/>
    <col min="13584" max="13584" width="15" style="86" bestFit="1" customWidth="1"/>
    <col min="13585" max="13585" width="14.75" style="86" bestFit="1" customWidth="1"/>
    <col min="13586" max="13586" width="14.625" style="86" bestFit="1" customWidth="1"/>
    <col min="13587" max="13587" width="13.75" style="86" bestFit="1" customWidth="1"/>
    <col min="13588" max="13588" width="14.25" style="86" bestFit="1" customWidth="1"/>
    <col min="13589" max="13589" width="15.125" style="86" customWidth="1"/>
    <col min="13590" max="13590" width="20.5" style="86" bestFit="1" customWidth="1"/>
    <col min="13591" max="13591" width="27.875" style="86" bestFit="1" customWidth="1"/>
    <col min="13592" max="13592" width="6.875" style="86" bestFit="1" customWidth="1"/>
    <col min="13593" max="13593" width="5" style="86" bestFit="1" customWidth="1"/>
    <col min="13594" max="13594" width="8" style="86" bestFit="1" customWidth="1"/>
    <col min="13595" max="13595" width="11.875" style="86" bestFit="1" customWidth="1"/>
    <col min="13596" max="13824" width="9" style="86"/>
    <col min="13825" max="13825" width="3.875" style="86" bestFit="1" customWidth="1"/>
    <col min="13826" max="13826" width="16" style="86" bestFit="1" customWidth="1"/>
    <col min="13827" max="13827" width="16.625" style="86" bestFit="1" customWidth="1"/>
    <col min="13828" max="13828" width="13.5" style="86" bestFit="1" customWidth="1"/>
    <col min="13829" max="13830" width="10.875" style="86" bestFit="1" customWidth="1"/>
    <col min="13831" max="13831" width="6.25" style="86" bestFit="1" customWidth="1"/>
    <col min="13832" max="13832" width="8.875" style="86" bestFit="1" customWidth="1"/>
    <col min="13833" max="13833" width="13.875" style="86" bestFit="1" customWidth="1"/>
    <col min="13834" max="13834" width="13.25" style="86" bestFit="1" customWidth="1"/>
    <col min="13835" max="13835" width="16" style="86" bestFit="1" customWidth="1"/>
    <col min="13836" max="13836" width="11.625" style="86" bestFit="1" customWidth="1"/>
    <col min="13837" max="13837" width="16.875" style="86" customWidth="1"/>
    <col min="13838" max="13838" width="13.25" style="86" customWidth="1"/>
    <col min="13839" max="13839" width="18.375" style="86" bestFit="1" customWidth="1"/>
    <col min="13840" max="13840" width="15" style="86" bestFit="1" customWidth="1"/>
    <col min="13841" max="13841" width="14.75" style="86" bestFit="1" customWidth="1"/>
    <col min="13842" max="13842" width="14.625" style="86" bestFit="1" customWidth="1"/>
    <col min="13843" max="13843" width="13.75" style="86" bestFit="1" customWidth="1"/>
    <col min="13844" max="13844" width="14.25" style="86" bestFit="1" customWidth="1"/>
    <col min="13845" max="13845" width="15.125" style="86" customWidth="1"/>
    <col min="13846" max="13846" width="20.5" style="86" bestFit="1" customWidth="1"/>
    <col min="13847" max="13847" width="27.875" style="86" bestFit="1" customWidth="1"/>
    <col min="13848" max="13848" width="6.875" style="86" bestFit="1" customWidth="1"/>
    <col min="13849" max="13849" width="5" style="86" bestFit="1" customWidth="1"/>
    <col min="13850" max="13850" width="8" style="86" bestFit="1" customWidth="1"/>
    <col min="13851" max="13851" width="11.875" style="86" bestFit="1" customWidth="1"/>
    <col min="13852" max="14080" width="9" style="86"/>
    <col min="14081" max="14081" width="3.875" style="86" bestFit="1" customWidth="1"/>
    <col min="14082" max="14082" width="16" style="86" bestFit="1" customWidth="1"/>
    <col min="14083" max="14083" width="16.625" style="86" bestFit="1" customWidth="1"/>
    <col min="14084" max="14084" width="13.5" style="86" bestFit="1" customWidth="1"/>
    <col min="14085" max="14086" width="10.875" style="86" bestFit="1" customWidth="1"/>
    <col min="14087" max="14087" width="6.25" style="86" bestFit="1" customWidth="1"/>
    <col min="14088" max="14088" width="8.875" style="86" bestFit="1" customWidth="1"/>
    <col min="14089" max="14089" width="13.875" style="86" bestFit="1" customWidth="1"/>
    <col min="14090" max="14090" width="13.25" style="86" bestFit="1" customWidth="1"/>
    <col min="14091" max="14091" width="16" style="86" bestFit="1" customWidth="1"/>
    <col min="14092" max="14092" width="11.625" style="86" bestFit="1" customWidth="1"/>
    <col min="14093" max="14093" width="16.875" style="86" customWidth="1"/>
    <col min="14094" max="14094" width="13.25" style="86" customWidth="1"/>
    <col min="14095" max="14095" width="18.375" style="86" bestFit="1" customWidth="1"/>
    <col min="14096" max="14096" width="15" style="86" bestFit="1" customWidth="1"/>
    <col min="14097" max="14097" width="14.75" style="86" bestFit="1" customWidth="1"/>
    <col min="14098" max="14098" width="14.625" style="86" bestFit="1" customWidth="1"/>
    <col min="14099" max="14099" width="13.75" style="86" bestFit="1" customWidth="1"/>
    <col min="14100" max="14100" width="14.25" style="86" bestFit="1" customWidth="1"/>
    <col min="14101" max="14101" width="15.125" style="86" customWidth="1"/>
    <col min="14102" max="14102" width="20.5" style="86" bestFit="1" customWidth="1"/>
    <col min="14103" max="14103" width="27.875" style="86" bestFit="1" customWidth="1"/>
    <col min="14104" max="14104" width="6.875" style="86" bestFit="1" customWidth="1"/>
    <col min="14105" max="14105" width="5" style="86" bestFit="1" customWidth="1"/>
    <col min="14106" max="14106" width="8" style="86" bestFit="1" customWidth="1"/>
    <col min="14107" max="14107" width="11.875" style="86" bestFit="1" customWidth="1"/>
    <col min="14108" max="14336" width="9" style="86"/>
    <col min="14337" max="14337" width="3.875" style="86" bestFit="1" customWidth="1"/>
    <col min="14338" max="14338" width="16" style="86" bestFit="1" customWidth="1"/>
    <col min="14339" max="14339" width="16.625" style="86" bestFit="1" customWidth="1"/>
    <col min="14340" max="14340" width="13.5" style="86" bestFit="1" customWidth="1"/>
    <col min="14341" max="14342" width="10.875" style="86" bestFit="1" customWidth="1"/>
    <col min="14343" max="14343" width="6.25" style="86" bestFit="1" customWidth="1"/>
    <col min="14344" max="14344" width="8.875" style="86" bestFit="1" customWidth="1"/>
    <col min="14345" max="14345" width="13.875" style="86" bestFit="1" customWidth="1"/>
    <col min="14346" max="14346" width="13.25" style="86" bestFit="1" customWidth="1"/>
    <col min="14347" max="14347" width="16" style="86" bestFit="1" customWidth="1"/>
    <col min="14348" max="14348" width="11.625" style="86" bestFit="1" customWidth="1"/>
    <col min="14349" max="14349" width="16.875" style="86" customWidth="1"/>
    <col min="14350" max="14350" width="13.25" style="86" customWidth="1"/>
    <col min="14351" max="14351" width="18.375" style="86" bestFit="1" customWidth="1"/>
    <col min="14352" max="14352" width="15" style="86" bestFit="1" customWidth="1"/>
    <col min="14353" max="14353" width="14.75" style="86" bestFit="1" customWidth="1"/>
    <col min="14354" max="14354" width="14.625" style="86" bestFit="1" customWidth="1"/>
    <col min="14355" max="14355" width="13.75" style="86" bestFit="1" customWidth="1"/>
    <col min="14356" max="14356" width="14.25" style="86" bestFit="1" customWidth="1"/>
    <col min="14357" max="14357" width="15.125" style="86" customWidth="1"/>
    <col min="14358" max="14358" width="20.5" style="86" bestFit="1" customWidth="1"/>
    <col min="14359" max="14359" width="27.875" style="86" bestFit="1" customWidth="1"/>
    <col min="14360" max="14360" width="6.875" style="86" bestFit="1" customWidth="1"/>
    <col min="14361" max="14361" width="5" style="86" bestFit="1" customWidth="1"/>
    <col min="14362" max="14362" width="8" style="86" bestFit="1" customWidth="1"/>
    <col min="14363" max="14363" width="11.875" style="86" bestFit="1" customWidth="1"/>
    <col min="14364" max="14592" width="9" style="86"/>
    <col min="14593" max="14593" width="3.875" style="86" bestFit="1" customWidth="1"/>
    <col min="14594" max="14594" width="16" style="86" bestFit="1" customWidth="1"/>
    <col min="14595" max="14595" width="16.625" style="86" bestFit="1" customWidth="1"/>
    <col min="14596" max="14596" width="13.5" style="86" bestFit="1" customWidth="1"/>
    <col min="14597" max="14598" width="10.875" style="86" bestFit="1" customWidth="1"/>
    <col min="14599" max="14599" width="6.25" style="86" bestFit="1" customWidth="1"/>
    <col min="14600" max="14600" width="8.875" style="86" bestFit="1" customWidth="1"/>
    <col min="14601" max="14601" width="13.875" style="86" bestFit="1" customWidth="1"/>
    <col min="14602" max="14602" width="13.25" style="86" bestFit="1" customWidth="1"/>
    <col min="14603" max="14603" width="16" style="86" bestFit="1" customWidth="1"/>
    <col min="14604" max="14604" width="11.625" style="86" bestFit="1" customWidth="1"/>
    <col min="14605" max="14605" width="16.875" style="86" customWidth="1"/>
    <col min="14606" max="14606" width="13.25" style="86" customWidth="1"/>
    <col min="14607" max="14607" width="18.375" style="86" bestFit="1" customWidth="1"/>
    <col min="14608" max="14608" width="15" style="86" bestFit="1" customWidth="1"/>
    <col min="14609" max="14609" width="14.75" style="86" bestFit="1" customWidth="1"/>
    <col min="14610" max="14610" width="14.625" style="86" bestFit="1" customWidth="1"/>
    <col min="14611" max="14611" width="13.75" style="86" bestFit="1" customWidth="1"/>
    <col min="14612" max="14612" width="14.25" style="86" bestFit="1" customWidth="1"/>
    <col min="14613" max="14613" width="15.125" style="86" customWidth="1"/>
    <col min="14614" max="14614" width="20.5" style="86" bestFit="1" customWidth="1"/>
    <col min="14615" max="14615" width="27.875" style="86" bestFit="1" customWidth="1"/>
    <col min="14616" max="14616" width="6.875" style="86" bestFit="1" customWidth="1"/>
    <col min="14617" max="14617" width="5" style="86" bestFit="1" customWidth="1"/>
    <col min="14618" max="14618" width="8" style="86" bestFit="1" customWidth="1"/>
    <col min="14619" max="14619" width="11.875" style="86" bestFit="1" customWidth="1"/>
    <col min="14620" max="14848" width="9" style="86"/>
    <col min="14849" max="14849" width="3.875" style="86" bestFit="1" customWidth="1"/>
    <col min="14850" max="14850" width="16" style="86" bestFit="1" customWidth="1"/>
    <col min="14851" max="14851" width="16.625" style="86" bestFit="1" customWidth="1"/>
    <col min="14852" max="14852" width="13.5" style="86" bestFit="1" customWidth="1"/>
    <col min="14853" max="14854" width="10.875" style="86" bestFit="1" customWidth="1"/>
    <col min="14855" max="14855" width="6.25" style="86" bestFit="1" customWidth="1"/>
    <col min="14856" max="14856" width="8.875" style="86" bestFit="1" customWidth="1"/>
    <col min="14857" max="14857" width="13.875" style="86" bestFit="1" customWidth="1"/>
    <col min="14858" max="14858" width="13.25" style="86" bestFit="1" customWidth="1"/>
    <col min="14859" max="14859" width="16" style="86" bestFit="1" customWidth="1"/>
    <col min="14860" max="14860" width="11.625" style="86" bestFit="1" customWidth="1"/>
    <col min="14861" max="14861" width="16.875" style="86" customWidth="1"/>
    <col min="14862" max="14862" width="13.25" style="86" customWidth="1"/>
    <col min="14863" max="14863" width="18.375" style="86" bestFit="1" customWidth="1"/>
    <col min="14864" max="14864" width="15" style="86" bestFit="1" customWidth="1"/>
    <col min="14865" max="14865" width="14.75" style="86" bestFit="1" customWidth="1"/>
    <col min="14866" max="14866" width="14.625" style="86" bestFit="1" customWidth="1"/>
    <col min="14867" max="14867" width="13.75" style="86" bestFit="1" customWidth="1"/>
    <col min="14868" max="14868" width="14.25" style="86" bestFit="1" customWidth="1"/>
    <col min="14869" max="14869" width="15.125" style="86" customWidth="1"/>
    <col min="14870" max="14870" width="20.5" style="86" bestFit="1" customWidth="1"/>
    <col min="14871" max="14871" width="27.875" style="86" bestFit="1" customWidth="1"/>
    <col min="14872" max="14872" width="6.875" style="86" bestFit="1" customWidth="1"/>
    <col min="14873" max="14873" width="5" style="86" bestFit="1" customWidth="1"/>
    <col min="14874" max="14874" width="8" style="86" bestFit="1" customWidth="1"/>
    <col min="14875" max="14875" width="11.875" style="86" bestFit="1" customWidth="1"/>
    <col min="14876" max="15104" width="9" style="86"/>
    <col min="15105" max="15105" width="3.875" style="86" bestFit="1" customWidth="1"/>
    <col min="15106" max="15106" width="16" style="86" bestFit="1" customWidth="1"/>
    <col min="15107" max="15107" width="16.625" style="86" bestFit="1" customWidth="1"/>
    <col min="15108" max="15108" width="13.5" style="86" bestFit="1" customWidth="1"/>
    <col min="15109" max="15110" width="10.875" style="86" bestFit="1" customWidth="1"/>
    <col min="15111" max="15111" width="6.25" style="86" bestFit="1" customWidth="1"/>
    <col min="15112" max="15112" width="8.875" style="86" bestFit="1" customWidth="1"/>
    <col min="15113" max="15113" width="13.875" style="86" bestFit="1" customWidth="1"/>
    <col min="15114" max="15114" width="13.25" style="86" bestFit="1" customWidth="1"/>
    <col min="15115" max="15115" width="16" style="86" bestFit="1" customWidth="1"/>
    <col min="15116" max="15116" width="11.625" style="86" bestFit="1" customWidth="1"/>
    <col min="15117" max="15117" width="16.875" style="86" customWidth="1"/>
    <col min="15118" max="15118" width="13.25" style="86" customWidth="1"/>
    <col min="15119" max="15119" width="18.375" style="86" bestFit="1" customWidth="1"/>
    <col min="15120" max="15120" width="15" style="86" bestFit="1" customWidth="1"/>
    <col min="15121" max="15121" width="14.75" style="86" bestFit="1" customWidth="1"/>
    <col min="15122" max="15122" width="14.625" style="86" bestFit="1" customWidth="1"/>
    <col min="15123" max="15123" width="13.75" style="86" bestFit="1" customWidth="1"/>
    <col min="15124" max="15124" width="14.25" style="86" bestFit="1" customWidth="1"/>
    <col min="15125" max="15125" width="15.125" style="86" customWidth="1"/>
    <col min="15126" max="15126" width="20.5" style="86" bestFit="1" customWidth="1"/>
    <col min="15127" max="15127" width="27.875" style="86" bestFit="1" customWidth="1"/>
    <col min="15128" max="15128" width="6.875" style="86" bestFit="1" customWidth="1"/>
    <col min="15129" max="15129" width="5" style="86" bestFit="1" customWidth="1"/>
    <col min="15130" max="15130" width="8" style="86" bestFit="1" customWidth="1"/>
    <col min="15131" max="15131" width="11.875" style="86" bestFit="1" customWidth="1"/>
    <col min="15132" max="15360" width="9" style="86"/>
    <col min="15361" max="15361" width="3.875" style="86" bestFit="1" customWidth="1"/>
    <col min="15362" max="15362" width="16" style="86" bestFit="1" customWidth="1"/>
    <col min="15363" max="15363" width="16.625" style="86" bestFit="1" customWidth="1"/>
    <col min="15364" max="15364" width="13.5" style="86" bestFit="1" customWidth="1"/>
    <col min="15365" max="15366" width="10.875" style="86" bestFit="1" customWidth="1"/>
    <col min="15367" max="15367" width="6.25" style="86" bestFit="1" customWidth="1"/>
    <col min="15368" max="15368" width="8.875" style="86" bestFit="1" customWidth="1"/>
    <col min="15369" max="15369" width="13.875" style="86" bestFit="1" customWidth="1"/>
    <col min="15370" max="15370" width="13.25" style="86" bestFit="1" customWidth="1"/>
    <col min="15371" max="15371" width="16" style="86" bestFit="1" customWidth="1"/>
    <col min="15372" max="15372" width="11.625" style="86" bestFit="1" customWidth="1"/>
    <col min="15373" max="15373" width="16.875" style="86" customWidth="1"/>
    <col min="15374" max="15374" width="13.25" style="86" customWidth="1"/>
    <col min="15375" max="15375" width="18.375" style="86" bestFit="1" customWidth="1"/>
    <col min="15376" max="15376" width="15" style="86" bestFit="1" customWidth="1"/>
    <col min="15377" max="15377" width="14.75" style="86" bestFit="1" customWidth="1"/>
    <col min="15378" max="15378" width="14.625" style="86" bestFit="1" customWidth="1"/>
    <col min="15379" max="15379" width="13.75" style="86" bestFit="1" customWidth="1"/>
    <col min="15380" max="15380" width="14.25" style="86" bestFit="1" customWidth="1"/>
    <col min="15381" max="15381" width="15.125" style="86" customWidth="1"/>
    <col min="15382" max="15382" width="20.5" style="86" bestFit="1" customWidth="1"/>
    <col min="15383" max="15383" width="27.875" style="86" bestFit="1" customWidth="1"/>
    <col min="15384" max="15384" width="6.875" style="86" bestFit="1" customWidth="1"/>
    <col min="15385" max="15385" width="5" style="86" bestFit="1" customWidth="1"/>
    <col min="15386" max="15386" width="8" style="86" bestFit="1" customWidth="1"/>
    <col min="15387" max="15387" width="11.875" style="86" bestFit="1" customWidth="1"/>
    <col min="15388" max="15616" width="9" style="86"/>
    <col min="15617" max="15617" width="3.875" style="86" bestFit="1" customWidth="1"/>
    <col min="15618" max="15618" width="16" style="86" bestFit="1" customWidth="1"/>
    <col min="15619" max="15619" width="16.625" style="86" bestFit="1" customWidth="1"/>
    <col min="15620" max="15620" width="13.5" style="86" bestFit="1" customWidth="1"/>
    <col min="15621" max="15622" width="10.875" style="86" bestFit="1" customWidth="1"/>
    <col min="15623" max="15623" width="6.25" style="86" bestFit="1" customWidth="1"/>
    <col min="15624" max="15624" width="8.875" style="86" bestFit="1" customWidth="1"/>
    <col min="15625" max="15625" width="13.875" style="86" bestFit="1" customWidth="1"/>
    <col min="15626" max="15626" width="13.25" style="86" bestFit="1" customWidth="1"/>
    <col min="15627" max="15627" width="16" style="86" bestFit="1" customWidth="1"/>
    <col min="15628" max="15628" width="11.625" style="86" bestFit="1" customWidth="1"/>
    <col min="15629" max="15629" width="16.875" style="86" customWidth="1"/>
    <col min="15630" max="15630" width="13.25" style="86" customWidth="1"/>
    <col min="15631" max="15631" width="18.375" style="86" bestFit="1" customWidth="1"/>
    <col min="15632" max="15632" width="15" style="86" bestFit="1" customWidth="1"/>
    <col min="15633" max="15633" width="14.75" style="86" bestFit="1" customWidth="1"/>
    <col min="15634" max="15634" width="14.625" style="86" bestFit="1" customWidth="1"/>
    <col min="15635" max="15635" width="13.75" style="86" bestFit="1" customWidth="1"/>
    <col min="15636" max="15636" width="14.25" style="86" bestFit="1" customWidth="1"/>
    <col min="15637" max="15637" width="15.125" style="86" customWidth="1"/>
    <col min="15638" max="15638" width="20.5" style="86" bestFit="1" customWidth="1"/>
    <col min="15639" max="15639" width="27.875" style="86" bestFit="1" customWidth="1"/>
    <col min="15640" max="15640" width="6.875" style="86" bestFit="1" customWidth="1"/>
    <col min="15641" max="15641" width="5" style="86" bestFit="1" customWidth="1"/>
    <col min="15642" max="15642" width="8" style="86" bestFit="1" customWidth="1"/>
    <col min="15643" max="15643" width="11.875" style="86" bestFit="1" customWidth="1"/>
    <col min="15644" max="15872" width="9" style="86"/>
    <col min="15873" max="15873" width="3.875" style="86" bestFit="1" customWidth="1"/>
    <col min="15874" max="15874" width="16" style="86" bestFit="1" customWidth="1"/>
    <col min="15875" max="15875" width="16.625" style="86" bestFit="1" customWidth="1"/>
    <col min="15876" max="15876" width="13.5" style="86" bestFit="1" customWidth="1"/>
    <col min="15877" max="15878" width="10.875" style="86" bestFit="1" customWidth="1"/>
    <col min="15879" max="15879" width="6.25" style="86" bestFit="1" customWidth="1"/>
    <col min="15880" max="15880" width="8.875" style="86" bestFit="1" customWidth="1"/>
    <col min="15881" max="15881" width="13.875" style="86" bestFit="1" customWidth="1"/>
    <col min="15882" max="15882" width="13.25" style="86" bestFit="1" customWidth="1"/>
    <col min="15883" max="15883" width="16" style="86" bestFit="1" customWidth="1"/>
    <col min="15884" max="15884" width="11.625" style="86" bestFit="1" customWidth="1"/>
    <col min="15885" max="15885" width="16.875" style="86" customWidth="1"/>
    <col min="15886" max="15886" width="13.25" style="86" customWidth="1"/>
    <col min="15887" max="15887" width="18.375" style="86" bestFit="1" customWidth="1"/>
    <col min="15888" max="15888" width="15" style="86" bestFit="1" customWidth="1"/>
    <col min="15889" max="15889" width="14.75" style="86" bestFit="1" customWidth="1"/>
    <col min="15890" max="15890" width="14.625" style="86" bestFit="1" customWidth="1"/>
    <col min="15891" max="15891" width="13.75" style="86" bestFit="1" customWidth="1"/>
    <col min="15892" max="15892" width="14.25" style="86" bestFit="1" customWidth="1"/>
    <col min="15893" max="15893" width="15.125" style="86" customWidth="1"/>
    <col min="15894" max="15894" width="20.5" style="86" bestFit="1" customWidth="1"/>
    <col min="15895" max="15895" width="27.875" style="86" bestFit="1" customWidth="1"/>
    <col min="15896" max="15896" width="6.875" style="86" bestFit="1" customWidth="1"/>
    <col min="15897" max="15897" width="5" style="86" bestFit="1" customWidth="1"/>
    <col min="15898" max="15898" width="8" style="86" bestFit="1" customWidth="1"/>
    <col min="15899" max="15899" width="11.875" style="86" bestFit="1" customWidth="1"/>
    <col min="15900" max="16128" width="9" style="86"/>
    <col min="16129" max="16129" width="3.875" style="86" bestFit="1" customWidth="1"/>
    <col min="16130" max="16130" width="16" style="86" bestFit="1" customWidth="1"/>
    <col min="16131" max="16131" width="16.625" style="86" bestFit="1" customWidth="1"/>
    <col min="16132" max="16132" width="13.5" style="86" bestFit="1" customWidth="1"/>
    <col min="16133" max="16134" width="10.875" style="86" bestFit="1" customWidth="1"/>
    <col min="16135" max="16135" width="6.25" style="86" bestFit="1" customWidth="1"/>
    <col min="16136" max="16136" width="8.875" style="86" bestFit="1" customWidth="1"/>
    <col min="16137" max="16137" width="13.875" style="86" bestFit="1" customWidth="1"/>
    <col min="16138" max="16138" width="13.25" style="86" bestFit="1" customWidth="1"/>
    <col min="16139" max="16139" width="16" style="86" bestFit="1" customWidth="1"/>
    <col min="16140" max="16140" width="11.625" style="86" bestFit="1" customWidth="1"/>
    <col min="16141" max="16141" width="16.875" style="86" customWidth="1"/>
    <col min="16142" max="16142" width="13.25" style="86" customWidth="1"/>
    <col min="16143" max="16143" width="18.375" style="86" bestFit="1" customWidth="1"/>
    <col min="16144" max="16144" width="15" style="86" bestFit="1" customWidth="1"/>
    <col min="16145" max="16145" width="14.75" style="86" bestFit="1" customWidth="1"/>
    <col min="16146" max="16146" width="14.625" style="86" bestFit="1" customWidth="1"/>
    <col min="16147" max="16147" width="13.75" style="86" bestFit="1" customWidth="1"/>
    <col min="16148" max="16148" width="14.25" style="86" bestFit="1" customWidth="1"/>
    <col min="16149" max="16149" width="15.125" style="86" customWidth="1"/>
    <col min="16150" max="16150" width="20.5" style="86" bestFit="1" customWidth="1"/>
    <col min="16151" max="16151" width="27.875" style="86" bestFit="1" customWidth="1"/>
    <col min="16152" max="16152" width="6.875" style="86" bestFit="1" customWidth="1"/>
    <col min="16153" max="16153" width="5" style="86" bestFit="1" customWidth="1"/>
    <col min="16154" max="16154" width="8" style="86" bestFit="1" customWidth="1"/>
    <col min="16155" max="16155" width="11.875" style="86" bestFit="1" customWidth="1"/>
    <col min="16156" max="16384" width="9" style="86"/>
  </cols>
  <sheetData>
    <row r="1" spans="1:43" ht="18.75" x14ac:dyDescent="0.25">
      <c r="E1" s="39"/>
      <c r="F1" s="39"/>
      <c r="G1" s="39"/>
      <c r="H1" s="39"/>
      <c r="I1" s="39"/>
      <c r="J1" s="39"/>
      <c r="K1" s="39"/>
      <c r="L1" s="39"/>
      <c r="P1" s="140" t="s">
        <v>332</v>
      </c>
    </row>
    <row r="2" spans="1:43" ht="18.75" x14ac:dyDescent="0.3">
      <c r="E2" s="39"/>
      <c r="F2" s="39"/>
      <c r="G2" s="39"/>
      <c r="H2" s="39"/>
      <c r="I2" s="39"/>
      <c r="J2" s="39"/>
      <c r="K2" s="39"/>
      <c r="L2" s="39"/>
      <c r="P2" s="141" t="s">
        <v>1</v>
      </c>
    </row>
    <row r="3" spans="1:43" ht="18.75" x14ac:dyDescent="0.3">
      <c r="E3" s="39"/>
      <c r="F3" s="39"/>
      <c r="G3" s="39"/>
      <c r="H3" s="39"/>
      <c r="I3" s="39"/>
      <c r="J3" s="39"/>
      <c r="K3" s="39"/>
      <c r="L3" s="39"/>
      <c r="P3" s="141" t="s">
        <v>473</v>
      </c>
    </row>
    <row r="4" spans="1:43" ht="15.75" x14ac:dyDescent="0.25">
      <c r="A4" s="359" t="s">
        <v>333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43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43" ht="15.75" x14ac:dyDescent="0.25">
      <c r="A6" s="387" t="s">
        <v>334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</row>
    <row r="7" spans="1:43" ht="15.75" x14ac:dyDescent="0.25">
      <c r="A7" s="335" t="s">
        <v>101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</row>
    <row r="8" spans="1:43" ht="15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</row>
    <row r="9" spans="1:43" ht="15.75" x14ac:dyDescent="0.25">
      <c r="A9" s="336" t="s">
        <v>502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</row>
    <row r="10" spans="1:43" ht="15" customHeight="1" x14ac:dyDescent="0.25">
      <c r="A10" s="395"/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22"/>
    </row>
    <row r="11" spans="1:43" s="89" customFormat="1" ht="184.5" customHeight="1" x14ac:dyDescent="0.25">
      <c r="A11" s="164" t="s">
        <v>49</v>
      </c>
      <c r="B11" s="164" t="s">
        <v>22</v>
      </c>
      <c r="C11" s="164" t="s">
        <v>3</v>
      </c>
      <c r="D11" s="161" t="s">
        <v>335</v>
      </c>
      <c r="E11" s="161" t="s">
        <v>336</v>
      </c>
      <c r="F11" s="164" t="s">
        <v>337</v>
      </c>
      <c r="G11" s="162" t="s">
        <v>338</v>
      </c>
      <c r="H11" s="164" t="s">
        <v>339</v>
      </c>
      <c r="I11" s="164" t="s">
        <v>340</v>
      </c>
      <c r="J11" s="164" t="s">
        <v>341</v>
      </c>
      <c r="K11" s="164" t="s">
        <v>342</v>
      </c>
      <c r="L11" s="164" t="s">
        <v>343</v>
      </c>
      <c r="M11" s="163" t="s">
        <v>344</v>
      </c>
      <c r="N11" s="163" t="s">
        <v>345</v>
      </c>
      <c r="O11" s="163" t="s">
        <v>346</v>
      </c>
      <c r="P11" s="164" t="s">
        <v>347</v>
      </c>
    </row>
    <row r="12" spans="1:43" ht="18.75" customHeight="1" x14ac:dyDescent="0.25">
      <c r="A12" s="73">
        <v>1</v>
      </c>
      <c r="B12" s="73">
        <v>2</v>
      </c>
      <c r="C12" s="73">
        <v>3</v>
      </c>
      <c r="D12" s="73">
        <v>4</v>
      </c>
      <c r="E12" s="73">
        <v>5</v>
      </c>
      <c r="F12" s="73">
        <v>6</v>
      </c>
      <c r="G12" s="73">
        <v>7</v>
      </c>
      <c r="H12" s="73">
        <v>8</v>
      </c>
      <c r="I12" s="73">
        <v>9</v>
      </c>
      <c r="J12" s="73">
        <v>10</v>
      </c>
      <c r="K12" s="73">
        <v>11</v>
      </c>
      <c r="L12" s="73">
        <v>12</v>
      </c>
      <c r="M12" s="73">
        <v>13</v>
      </c>
      <c r="N12" s="73">
        <v>14</v>
      </c>
      <c r="O12" s="73">
        <v>15</v>
      </c>
      <c r="P12" s="73">
        <v>16</v>
      </c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43" ht="18.75" customHeight="1" x14ac:dyDescent="0.25">
      <c r="A13" s="60">
        <v>0</v>
      </c>
      <c r="B13" s="165" t="s">
        <v>217</v>
      </c>
      <c r="C13" s="70" t="s">
        <v>276</v>
      </c>
      <c r="D13" s="73" t="s">
        <v>275</v>
      </c>
      <c r="E13" s="73" t="s">
        <v>275</v>
      </c>
      <c r="F13" s="73" t="s">
        <v>275</v>
      </c>
      <c r="G13" s="73" t="s">
        <v>275</v>
      </c>
      <c r="H13" s="73" t="s">
        <v>275</v>
      </c>
      <c r="I13" s="73" t="s">
        <v>275</v>
      </c>
      <c r="J13" s="73" t="s">
        <v>275</v>
      </c>
      <c r="K13" s="73" t="s">
        <v>275</v>
      </c>
      <c r="L13" s="73" t="s">
        <v>275</v>
      </c>
      <c r="M13" s="73" t="s">
        <v>275</v>
      </c>
      <c r="N13" s="73" t="s">
        <v>275</v>
      </c>
      <c r="O13" s="73" t="s">
        <v>275</v>
      </c>
      <c r="P13" s="73" t="s">
        <v>275</v>
      </c>
      <c r="R13" s="86"/>
      <c r="S13" s="86"/>
      <c r="T13" s="86"/>
      <c r="U13" s="86"/>
      <c r="V13" s="86"/>
      <c r="W13" s="86"/>
      <c r="X13" s="86"/>
      <c r="Y13" s="86"/>
      <c r="Z13" s="86"/>
      <c r="AA13" s="86"/>
    </row>
    <row r="14" spans="1:43" ht="27" customHeight="1" x14ac:dyDescent="0.25">
      <c r="A14" s="61" t="s">
        <v>268</v>
      </c>
      <c r="B14" s="62" t="s">
        <v>226</v>
      </c>
      <c r="C14" s="70" t="s">
        <v>276</v>
      </c>
      <c r="D14" s="73" t="s">
        <v>275</v>
      </c>
      <c r="E14" s="73" t="s">
        <v>275</v>
      </c>
      <c r="F14" s="73" t="s">
        <v>275</v>
      </c>
      <c r="G14" s="73" t="s">
        <v>275</v>
      </c>
      <c r="H14" s="73" t="s">
        <v>275</v>
      </c>
      <c r="I14" s="73" t="s">
        <v>275</v>
      </c>
      <c r="J14" s="73" t="s">
        <v>275</v>
      </c>
      <c r="K14" s="73" t="s">
        <v>275</v>
      </c>
      <c r="L14" s="73" t="s">
        <v>275</v>
      </c>
      <c r="M14" s="73" t="s">
        <v>275</v>
      </c>
      <c r="N14" s="73" t="s">
        <v>275</v>
      </c>
      <c r="O14" s="73" t="s">
        <v>275</v>
      </c>
      <c r="P14" s="73" t="s">
        <v>275</v>
      </c>
      <c r="R14" s="86"/>
      <c r="S14" s="86"/>
      <c r="T14" s="86"/>
      <c r="U14" s="86"/>
      <c r="V14" s="86"/>
      <c r="W14" s="86"/>
      <c r="X14" s="86"/>
      <c r="Y14" s="86"/>
      <c r="Z14" s="86"/>
      <c r="AA14" s="86"/>
    </row>
    <row r="15" spans="1:43" ht="32.25" customHeight="1" x14ac:dyDescent="0.25">
      <c r="A15" s="61" t="s">
        <v>269</v>
      </c>
      <c r="B15" s="62" t="s">
        <v>227</v>
      </c>
      <c r="C15" s="70" t="s">
        <v>276</v>
      </c>
      <c r="D15" s="73" t="s">
        <v>275</v>
      </c>
      <c r="E15" s="73" t="s">
        <v>275</v>
      </c>
      <c r="F15" s="73" t="s">
        <v>275</v>
      </c>
      <c r="G15" s="73" t="s">
        <v>275</v>
      </c>
      <c r="H15" s="73" t="s">
        <v>275</v>
      </c>
      <c r="I15" s="73" t="s">
        <v>275</v>
      </c>
      <c r="J15" s="73" t="s">
        <v>275</v>
      </c>
      <c r="K15" s="73" t="s">
        <v>275</v>
      </c>
      <c r="L15" s="73" t="s">
        <v>275</v>
      </c>
      <c r="M15" s="73" t="s">
        <v>275</v>
      </c>
      <c r="N15" s="73" t="s">
        <v>275</v>
      </c>
      <c r="O15" s="73" t="s">
        <v>275</v>
      </c>
      <c r="P15" s="73" t="s">
        <v>275</v>
      </c>
      <c r="R15" s="86"/>
      <c r="S15" s="86"/>
      <c r="T15" s="86"/>
      <c r="U15" s="86"/>
      <c r="V15" s="86"/>
      <c r="W15" s="86"/>
      <c r="X15" s="86"/>
      <c r="Y15" s="86"/>
      <c r="Z15" s="86"/>
      <c r="AA15" s="86"/>
    </row>
    <row r="16" spans="1:43" ht="20.25" customHeight="1" x14ac:dyDescent="0.25">
      <c r="A16" s="61" t="s">
        <v>270</v>
      </c>
      <c r="B16" s="62" t="s">
        <v>228</v>
      </c>
      <c r="C16" s="70" t="s">
        <v>276</v>
      </c>
      <c r="D16" s="73" t="s">
        <v>275</v>
      </c>
      <c r="E16" s="73" t="s">
        <v>275</v>
      </c>
      <c r="F16" s="73" t="s">
        <v>275</v>
      </c>
      <c r="G16" s="73" t="s">
        <v>275</v>
      </c>
      <c r="H16" s="73" t="s">
        <v>275</v>
      </c>
      <c r="I16" s="73" t="s">
        <v>275</v>
      </c>
      <c r="J16" s="73" t="s">
        <v>275</v>
      </c>
      <c r="K16" s="73" t="s">
        <v>275</v>
      </c>
      <c r="L16" s="73" t="s">
        <v>275</v>
      </c>
      <c r="M16" s="73" t="s">
        <v>275</v>
      </c>
      <c r="N16" s="73" t="s">
        <v>275</v>
      </c>
      <c r="O16" s="73" t="s">
        <v>275</v>
      </c>
      <c r="P16" s="73" t="s">
        <v>275</v>
      </c>
      <c r="R16" s="86"/>
      <c r="S16" s="86"/>
      <c r="T16" s="86"/>
      <c r="U16" s="86"/>
      <c r="V16" s="86"/>
      <c r="W16" s="86"/>
      <c r="X16" s="86"/>
      <c r="Y16" s="86"/>
      <c r="Z16" s="86"/>
      <c r="AA16" s="86"/>
    </row>
    <row r="17" spans="1:17" s="86" customFormat="1" ht="35.25" customHeight="1" x14ac:dyDescent="0.25">
      <c r="A17" s="61" t="s">
        <v>271</v>
      </c>
      <c r="B17" s="62" t="s">
        <v>229</v>
      </c>
      <c r="C17" s="70" t="s">
        <v>276</v>
      </c>
      <c r="D17" s="73" t="s">
        <v>275</v>
      </c>
      <c r="E17" s="73" t="s">
        <v>275</v>
      </c>
      <c r="F17" s="73" t="s">
        <v>275</v>
      </c>
      <c r="G17" s="73" t="s">
        <v>275</v>
      </c>
      <c r="H17" s="73" t="s">
        <v>275</v>
      </c>
      <c r="I17" s="73" t="s">
        <v>275</v>
      </c>
      <c r="J17" s="73" t="s">
        <v>275</v>
      </c>
      <c r="K17" s="73" t="s">
        <v>275</v>
      </c>
      <c r="L17" s="73" t="s">
        <v>275</v>
      </c>
      <c r="M17" s="73" t="s">
        <v>275</v>
      </c>
      <c r="N17" s="73" t="s">
        <v>275</v>
      </c>
      <c r="O17" s="73" t="s">
        <v>275</v>
      </c>
      <c r="P17" s="73" t="s">
        <v>275</v>
      </c>
      <c r="Q17" s="85"/>
    </row>
    <row r="18" spans="1:17" s="86" customFormat="1" ht="21.75" customHeight="1" x14ac:dyDescent="0.25">
      <c r="A18" s="61" t="s">
        <v>272</v>
      </c>
      <c r="B18" s="62" t="s">
        <v>230</v>
      </c>
      <c r="C18" s="70" t="s">
        <v>276</v>
      </c>
      <c r="D18" s="73" t="s">
        <v>275</v>
      </c>
      <c r="E18" s="73" t="s">
        <v>275</v>
      </c>
      <c r="F18" s="73" t="s">
        <v>275</v>
      </c>
      <c r="G18" s="73" t="s">
        <v>275</v>
      </c>
      <c r="H18" s="73" t="s">
        <v>275</v>
      </c>
      <c r="I18" s="73" t="s">
        <v>275</v>
      </c>
      <c r="J18" s="73" t="s">
        <v>275</v>
      </c>
      <c r="K18" s="73" t="s">
        <v>275</v>
      </c>
      <c r="L18" s="73" t="s">
        <v>275</v>
      </c>
      <c r="M18" s="73" t="s">
        <v>275</v>
      </c>
      <c r="N18" s="73" t="s">
        <v>275</v>
      </c>
      <c r="O18" s="73" t="s">
        <v>275</v>
      </c>
      <c r="P18" s="73" t="s">
        <v>275</v>
      </c>
      <c r="Q18" s="85"/>
    </row>
    <row r="19" spans="1:17" s="86" customFormat="1" ht="18.75" customHeight="1" x14ac:dyDescent="0.25">
      <c r="A19" s="60" t="s">
        <v>215</v>
      </c>
      <c r="B19" s="60" t="s">
        <v>223</v>
      </c>
      <c r="C19" s="157" t="s">
        <v>275</v>
      </c>
      <c r="D19" s="157" t="s">
        <v>275</v>
      </c>
      <c r="E19" s="157" t="s">
        <v>275</v>
      </c>
      <c r="F19" s="157" t="s">
        <v>275</v>
      </c>
      <c r="G19" s="157" t="s">
        <v>275</v>
      </c>
      <c r="H19" s="157" t="s">
        <v>275</v>
      </c>
      <c r="I19" s="157" t="s">
        <v>275</v>
      </c>
      <c r="J19" s="157" t="s">
        <v>275</v>
      </c>
      <c r="K19" s="157" t="s">
        <v>275</v>
      </c>
      <c r="L19" s="157" t="s">
        <v>275</v>
      </c>
      <c r="M19" s="157" t="s">
        <v>275</v>
      </c>
      <c r="N19" s="157" t="s">
        <v>275</v>
      </c>
      <c r="O19" s="157" t="s">
        <v>275</v>
      </c>
      <c r="P19" s="157" t="s">
        <v>275</v>
      </c>
      <c r="Q19" s="85"/>
    </row>
    <row r="20" spans="1:17" s="86" customFormat="1" ht="18.75" customHeight="1" x14ac:dyDescent="0.25">
      <c r="A20" s="157" t="s">
        <v>224</v>
      </c>
      <c r="B20" s="59" t="s">
        <v>218</v>
      </c>
      <c r="C20" s="70" t="s">
        <v>276</v>
      </c>
      <c r="D20" s="73" t="s">
        <v>275</v>
      </c>
      <c r="E20" s="73" t="s">
        <v>275</v>
      </c>
      <c r="F20" s="73" t="s">
        <v>275</v>
      </c>
      <c r="G20" s="73" t="s">
        <v>275</v>
      </c>
      <c r="H20" s="73" t="s">
        <v>275</v>
      </c>
      <c r="I20" s="73" t="s">
        <v>275</v>
      </c>
      <c r="J20" s="73" t="s">
        <v>275</v>
      </c>
      <c r="K20" s="73" t="s">
        <v>275</v>
      </c>
      <c r="L20" s="73" t="s">
        <v>275</v>
      </c>
      <c r="M20" s="73" t="s">
        <v>275</v>
      </c>
      <c r="N20" s="73" t="s">
        <v>275</v>
      </c>
      <c r="O20" s="73" t="s">
        <v>275</v>
      </c>
      <c r="P20" s="73" t="s">
        <v>275</v>
      </c>
      <c r="Q20" s="85"/>
    </row>
    <row r="21" spans="1:17" s="86" customFormat="1" ht="20.25" customHeight="1" x14ac:dyDescent="0.25">
      <c r="A21" s="157" t="s">
        <v>225</v>
      </c>
      <c r="B21" s="59" t="s">
        <v>231</v>
      </c>
      <c r="C21" s="70" t="s">
        <v>276</v>
      </c>
      <c r="D21" s="73" t="s">
        <v>275</v>
      </c>
      <c r="E21" s="73" t="s">
        <v>275</v>
      </c>
      <c r="F21" s="73" t="s">
        <v>275</v>
      </c>
      <c r="G21" s="73" t="s">
        <v>275</v>
      </c>
      <c r="H21" s="73" t="s">
        <v>275</v>
      </c>
      <c r="I21" s="73" t="s">
        <v>275</v>
      </c>
      <c r="J21" s="73" t="s">
        <v>275</v>
      </c>
      <c r="K21" s="73" t="s">
        <v>275</v>
      </c>
      <c r="L21" s="73" t="s">
        <v>275</v>
      </c>
      <c r="M21" s="73" t="s">
        <v>275</v>
      </c>
      <c r="N21" s="73" t="s">
        <v>275</v>
      </c>
      <c r="O21" s="73" t="s">
        <v>275</v>
      </c>
      <c r="P21" s="73" t="s">
        <v>275</v>
      </c>
      <c r="Q21" s="85"/>
    </row>
    <row r="22" spans="1:17" s="86" customFormat="1" ht="31.5" customHeight="1" x14ac:dyDescent="0.25">
      <c r="A22" s="157" t="s">
        <v>232</v>
      </c>
      <c r="B22" s="59" t="s">
        <v>233</v>
      </c>
      <c r="C22" s="70" t="s">
        <v>276</v>
      </c>
      <c r="D22" s="73" t="s">
        <v>275</v>
      </c>
      <c r="E22" s="73" t="s">
        <v>275</v>
      </c>
      <c r="F22" s="73" t="s">
        <v>275</v>
      </c>
      <c r="G22" s="73" t="s">
        <v>275</v>
      </c>
      <c r="H22" s="73" t="s">
        <v>275</v>
      </c>
      <c r="I22" s="73" t="s">
        <v>275</v>
      </c>
      <c r="J22" s="73" t="s">
        <v>275</v>
      </c>
      <c r="K22" s="73" t="s">
        <v>275</v>
      </c>
      <c r="L22" s="73" t="s">
        <v>275</v>
      </c>
      <c r="M22" s="73" t="s">
        <v>275</v>
      </c>
      <c r="N22" s="73" t="s">
        <v>275</v>
      </c>
      <c r="O22" s="73" t="s">
        <v>275</v>
      </c>
      <c r="P22" s="73" t="s">
        <v>275</v>
      </c>
      <c r="Q22" s="85"/>
    </row>
    <row r="23" spans="1:17" s="86" customFormat="1" ht="33" customHeight="1" x14ac:dyDescent="0.25">
      <c r="A23" s="157" t="s">
        <v>234</v>
      </c>
      <c r="B23" s="59" t="s">
        <v>235</v>
      </c>
      <c r="C23" s="70" t="s">
        <v>276</v>
      </c>
      <c r="D23" s="73" t="s">
        <v>275</v>
      </c>
      <c r="E23" s="73" t="s">
        <v>275</v>
      </c>
      <c r="F23" s="73" t="s">
        <v>275</v>
      </c>
      <c r="G23" s="73" t="s">
        <v>275</v>
      </c>
      <c r="H23" s="73" t="s">
        <v>275</v>
      </c>
      <c r="I23" s="73" t="s">
        <v>275</v>
      </c>
      <c r="J23" s="73" t="s">
        <v>275</v>
      </c>
      <c r="K23" s="73" t="s">
        <v>275</v>
      </c>
      <c r="L23" s="73" t="s">
        <v>275</v>
      </c>
      <c r="M23" s="73" t="s">
        <v>275</v>
      </c>
      <c r="N23" s="73" t="s">
        <v>275</v>
      </c>
      <c r="O23" s="73" t="s">
        <v>275</v>
      </c>
      <c r="P23" s="73" t="s">
        <v>275</v>
      </c>
      <c r="Q23" s="85"/>
    </row>
    <row r="24" spans="1:17" s="86" customFormat="1" ht="36" customHeight="1" x14ac:dyDescent="0.25">
      <c r="A24" s="157" t="s">
        <v>236</v>
      </c>
      <c r="B24" s="59" t="s">
        <v>237</v>
      </c>
      <c r="C24" s="70" t="s">
        <v>276</v>
      </c>
      <c r="D24" s="73" t="s">
        <v>275</v>
      </c>
      <c r="E24" s="73" t="s">
        <v>275</v>
      </c>
      <c r="F24" s="73" t="s">
        <v>275</v>
      </c>
      <c r="G24" s="73" t="s">
        <v>275</v>
      </c>
      <c r="H24" s="73" t="s">
        <v>275</v>
      </c>
      <c r="I24" s="73" t="s">
        <v>275</v>
      </c>
      <c r="J24" s="73" t="s">
        <v>275</v>
      </c>
      <c r="K24" s="73" t="s">
        <v>275</v>
      </c>
      <c r="L24" s="73" t="s">
        <v>275</v>
      </c>
      <c r="M24" s="73" t="s">
        <v>275</v>
      </c>
      <c r="N24" s="73" t="s">
        <v>275</v>
      </c>
      <c r="O24" s="73" t="s">
        <v>275</v>
      </c>
      <c r="P24" s="73" t="s">
        <v>275</v>
      </c>
      <c r="Q24" s="85"/>
    </row>
    <row r="25" spans="1:17" s="86" customFormat="1" ht="36.75" customHeight="1" x14ac:dyDescent="0.25">
      <c r="A25" s="157" t="s">
        <v>238</v>
      </c>
      <c r="B25" s="59" t="s">
        <v>239</v>
      </c>
      <c r="C25" s="70" t="s">
        <v>276</v>
      </c>
      <c r="D25" s="73" t="s">
        <v>275</v>
      </c>
      <c r="E25" s="73" t="s">
        <v>275</v>
      </c>
      <c r="F25" s="73" t="s">
        <v>275</v>
      </c>
      <c r="G25" s="73" t="s">
        <v>275</v>
      </c>
      <c r="H25" s="73" t="s">
        <v>275</v>
      </c>
      <c r="I25" s="73" t="s">
        <v>275</v>
      </c>
      <c r="J25" s="73" t="s">
        <v>275</v>
      </c>
      <c r="K25" s="73" t="s">
        <v>275</v>
      </c>
      <c r="L25" s="73" t="s">
        <v>275</v>
      </c>
      <c r="M25" s="73" t="s">
        <v>275</v>
      </c>
      <c r="N25" s="73" t="s">
        <v>275</v>
      </c>
      <c r="O25" s="73" t="s">
        <v>275</v>
      </c>
      <c r="P25" s="73" t="s">
        <v>275</v>
      </c>
      <c r="Q25" s="85"/>
    </row>
    <row r="26" spans="1:17" s="86" customFormat="1" ht="35.25" customHeight="1" x14ac:dyDescent="0.25">
      <c r="A26" s="157" t="s">
        <v>240</v>
      </c>
      <c r="B26" s="59" t="s">
        <v>219</v>
      </c>
      <c r="C26" s="70" t="s">
        <v>276</v>
      </c>
      <c r="D26" s="73" t="s">
        <v>275</v>
      </c>
      <c r="E26" s="73" t="s">
        <v>275</v>
      </c>
      <c r="F26" s="73" t="s">
        <v>275</v>
      </c>
      <c r="G26" s="73" t="s">
        <v>275</v>
      </c>
      <c r="H26" s="73" t="s">
        <v>275</v>
      </c>
      <c r="I26" s="73" t="s">
        <v>275</v>
      </c>
      <c r="J26" s="73" t="s">
        <v>275</v>
      </c>
      <c r="K26" s="73" t="s">
        <v>275</v>
      </c>
      <c r="L26" s="73" t="s">
        <v>275</v>
      </c>
      <c r="M26" s="73" t="s">
        <v>275</v>
      </c>
      <c r="N26" s="73" t="s">
        <v>275</v>
      </c>
      <c r="O26" s="73" t="s">
        <v>275</v>
      </c>
      <c r="P26" s="73" t="s">
        <v>275</v>
      </c>
      <c r="Q26" s="85"/>
    </row>
    <row r="27" spans="1:17" s="86" customFormat="1" ht="38.25" customHeight="1" x14ac:dyDescent="0.25">
      <c r="A27" s="157" t="s">
        <v>241</v>
      </c>
      <c r="B27" s="59" t="s">
        <v>245</v>
      </c>
      <c r="C27" s="70" t="s">
        <v>276</v>
      </c>
      <c r="D27" s="73" t="s">
        <v>275</v>
      </c>
      <c r="E27" s="73" t="s">
        <v>275</v>
      </c>
      <c r="F27" s="73" t="s">
        <v>275</v>
      </c>
      <c r="G27" s="73" t="s">
        <v>275</v>
      </c>
      <c r="H27" s="73" t="s">
        <v>275</v>
      </c>
      <c r="I27" s="73" t="s">
        <v>275</v>
      </c>
      <c r="J27" s="73" t="s">
        <v>275</v>
      </c>
      <c r="K27" s="73" t="s">
        <v>275</v>
      </c>
      <c r="L27" s="73" t="s">
        <v>275</v>
      </c>
      <c r="M27" s="73" t="s">
        <v>275</v>
      </c>
      <c r="N27" s="73" t="s">
        <v>275</v>
      </c>
      <c r="O27" s="73" t="s">
        <v>275</v>
      </c>
      <c r="P27" s="73" t="s">
        <v>275</v>
      </c>
      <c r="Q27" s="85"/>
    </row>
    <row r="28" spans="1:17" s="86" customFormat="1" ht="48.75" customHeight="1" x14ac:dyDescent="0.25">
      <c r="A28" s="157" t="s">
        <v>250</v>
      </c>
      <c r="B28" s="59" t="s">
        <v>253</v>
      </c>
      <c r="C28" s="70" t="s">
        <v>276</v>
      </c>
      <c r="D28" s="73" t="s">
        <v>275</v>
      </c>
      <c r="E28" s="73" t="s">
        <v>275</v>
      </c>
      <c r="F28" s="73" t="s">
        <v>275</v>
      </c>
      <c r="G28" s="73" t="s">
        <v>275</v>
      </c>
      <c r="H28" s="73" t="s">
        <v>275</v>
      </c>
      <c r="I28" s="73" t="s">
        <v>275</v>
      </c>
      <c r="J28" s="73" t="s">
        <v>275</v>
      </c>
      <c r="K28" s="73" t="s">
        <v>275</v>
      </c>
      <c r="L28" s="73" t="s">
        <v>275</v>
      </c>
      <c r="M28" s="73" t="s">
        <v>275</v>
      </c>
      <c r="N28" s="73" t="s">
        <v>275</v>
      </c>
      <c r="O28" s="73" t="s">
        <v>275</v>
      </c>
      <c r="P28" s="73" t="s">
        <v>275</v>
      </c>
      <c r="Q28" s="85"/>
    </row>
    <row r="29" spans="1:17" s="86" customFormat="1" ht="34.5" customHeight="1" x14ac:dyDescent="0.25">
      <c r="A29" s="157" t="s">
        <v>251</v>
      </c>
      <c r="B29" s="59" t="s">
        <v>252</v>
      </c>
      <c r="C29" s="70" t="s">
        <v>276</v>
      </c>
      <c r="D29" s="73" t="s">
        <v>275</v>
      </c>
      <c r="E29" s="73" t="s">
        <v>275</v>
      </c>
      <c r="F29" s="73" t="s">
        <v>275</v>
      </c>
      <c r="G29" s="73" t="s">
        <v>275</v>
      </c>
      <c r="H29" s="73" t="s">
        <v>275</v>
      </c>
      <c r="I29" s="73" t="s">
        <v>275</v>
      </c>
      <c r="J29" s="73" t="s">
        <v>275</v>
      </c>
      <c r="K29" s="73" t="s">
        <v>275</v>
      </c>
      <c r="L29" s="73" t="s">
        <v>275</v>
      </c>
      <c r="M29" s="73" t="s">
        <v>275</v>
      </c>
      <c r="N29" s="73" t="s">
        <v>275</v>
      </c>
      <c r="O29" s="73" t="s">
        <v>275</v>
      </c>
      <c r="P29" s="73" t="s">
        <v>275</v>
      </c>
      <c r="Q29" s="85"/>
    </row>
    <row r="30" spans="1:17" s="86" customFormat="1" ht="40.5" customHeight="1" x14ac:dyDescent="0.25">
      <c r="A30" s="157" t="s">
        <v>242</v>
      </c>
      <c r="B30" s="59" t="s">
        <v>246</v>
      </c>
      <c r="C30" s="70" t="s">
        <v>276</v>
      </c>
      <c r="D30" s="73" t="s">
        <v>275</v>
      </c>
      <c r="E30" s="73" t="s">
        <v>275</v>
      </c>
      <c r="F30" s="73" t="s">
        <v>275</v>
      </c>
      <c r="G30" s="73" t="s">
        <v>275</v>
      </c>
      <c r="H30" s="73" t="s">
        <v>275</v>
      </c>
      <c r="I30" s="73" t="s">
        <v>275</v>
      </c>
      <c r="J30" s="73" t="s">
        <v>275</v>
      </c>
      <c r="K30" s="73" t="s">
        <v>275</v>
      </c>
      <c r="L30" s="73" t="s">
        <v>275</v>
      </c>
      <c r="M30" s="73" t="s">
        <v>275</v>
      </c>
      <c r="N30" s="73" t="s">
        <v>275</v>
      </c>
      <c r="O30" s="73" t="s">
        <v>275</v>
      </c>
      <c r="P30" s="73" t="s">
        <v>275</v>
      </c>
      <c r="Q30" s="85"/>
    </row>
    <row r="31" spans="1:17" s="86" customFormat="1" ht="36.75" customHeight="1" x14ac:dyDescent="0.25">
      <c r="A31" s="157" t="s">
        <v>243</v>
      </c>
      <c r="B31" s="59" t="s">
        <v>247</v>
      </c>
      <c r="C31" s="70" t="s">
        <v>276</v>
      </c>
      <c r="D31" s="73" t="s">
        <v>275</v>
      </c>
      <c r="E31" s="73" t="s">
        <v>275</v>
      </c>
      <c r="F31" s="73" t="s">
        <v>275</v>
      </c>
      <c r="G31" s="73" t="s">
        <v>275</v>
      </c>
      <c r="H31" s="73" t="s">
        <v>275</v>
      </c>
      <c r="I31" s="73" t="s">
        <v>275</v>
      </c>
      <c r="J31" s="73" t="s">
        <v>275</v>
      </c>
      <c r="K31" s="73" t="s">
        <v>275</v>
      </c>
      <c r="L31" s="73" t="s">
        <v>275</v>
      </c>
      <c r="M31" s="73" t="s">
        <v>275</v>
      </c>
      <c r="N31" s="73" t="s">
        <v>275</v>
      </c>
      <c r="O31" s="73" t="s">
        <v>275</v>
      </c>
      <c r="P31" s="73" t="s">
        <v>275</v>
      </c>
      <c r="Q31" s="85"/>
    </row>
    <row r="32" spans="1:17" s="86" customFormat="1" ht="18.75" customHeight="1" x14ac:dyDescent="0.25">
      <c r="A32" s="157" t="s">
        <v>244</v>
      </c>
      <c r="B32" s="59" t="s">
        <v>248</v>
      </c>
      <c r="C32" s="70" t="s">
        <v>276</v>
      </c>
      <c r="D32" s="73" t="s">
        <v>275</v>
      </c>
      <c r="E32" s="73" t="s">
        <v>275</v>
      </c>
      <c r="F32" s="73" t="s">
        <v>275</v>
      </c>
      <c r="G32" s="73" t="s">
        <v>275</v>
      </c>
      <c r="H32" s="73" t="s">
        <v>275</v>
      </c>
      <c r="I32" s="73" t="s">
        <v>275</v>
      </c>
      <c r="J32" s="73" t="s">
        <v>275</v>
      </c>
      <c r="K32" s="73" t="s">
        <v>275</v>
      </c>
      <c r="L32" s="73" t="s">
        <v>275</v>
      </c>
      <c r="M32" s="73" t="s">
        <v>275</v>
      </c>
      <c r="N32" s="73" t="s">
        <v>275</v>
      </c>
      <c r="O32" s="73" t="s">
        <v>275</v>
      </c>
      <c r="P32" s="73" t="s">
        <v>275</v>
      </c>
      <c r="Q32" s="85"/>
    </row>
    <row r="33" spans="1:17" s="86" customFormat="1" ht="16.5" customHeight="1" x14ac:dyDescent="0.25">
      <c r="A33" s="157" t="s">
        <v>249</v>
      </c>
      <c r="B33" s="59" t="s">
        <v>220</v>
      </c>
      <c r="C33" s="70" t="s">
        <v>276</v>
      </c>
      <c r="D33" s="73" t="s">
        <v>275</v>
      </c>
      <c r="E33" s="73" t="s">
        <v>275</v>
      </c>
      <c r="F33" s="73" t="s">
        <v>275</v>
      </c>
      <c r="G33" s="73" t="s">
        <v>275</v>
      </c>
      <c r="H33" s="73" t="s">
        <v>275</v>
      </c>
      <c r="I33" s="73" t="s">
        <v>275</v>
      </c>
      <c r="J33" s="73" t="s">
        <v>275</v>
      </c>
      <c r="K33" s="73" t="s">
        <v>275</v>
      </c>
      <c r="L33" s="73" t="s">
        <v>275</v>
      </c>
      <c r="M33" s="73" t="s">
        <v>275</v>
      </c>
      <c r="N33" s="73" t="s">
        <v>275</v>
      </c>
      <c r="O33" s="73" t="s">
        <v>275</v>
      </c>
      <c r="P33" s="73" t="s">
        <v>275</v>
      </c>
      <c r="Q33" s="85"/>
    </row>
    <row r="34" spans="1:17" s="86" customFormat="1" ht="30" customHeight="1" x14ac:dyDescent="0.25">
      <c r="A34" s="157" t="s">
        <v>254</v>
      </c>
      <c r="B34" s="59" t="s">
        <v>258</v>
      </c>
      <c r="C34" s="70" t="s">
        <v>276</v>
      </c>
      <c r="D34" s="73" t="s">
        <v>275</v>
      </c>
      <c r="E34" s="73" t="s">
        <v>275</v>
      </c>
      <c r="F34" s="73" t="s">
        <v>275</v>
      </c>
      <c r="G34" s="73" t="s">
        <v>275</v>
      </c>
      <c r="H34" s="73" t="s">
        <v>275</v>
      </c>
      <c r="I34" s="73" t="s">
        <v>275</v>
      </c>
      <c r="J34" s="73" t="s">
        <v>275</v>
      </c>
      <c r="K34" s="73" t="s">
        <v>275</v>
      </c>
      <c r="L34" s="73" t="s">
        <v>275</v>
      </c>
      <c r="M34" s="73" t="s">
        <v>275</v>
      </c>
      <c r="N34" s="73" t="s">
        <v>275</v>
      </c>
      <c r="O34" s="73" t="s">
        <v>275</v>
      </c>
      <c r="P34" s="73" t="s">
        <v>275</v>
      </c>
      <c r="Q34" s="85"/>
    </row>
    <row r="35" spans="1:17" s="86" customFormat="1" ht="42" customHeight="1" x14ac:dyDescent="0.25">
      <c r="A35" s="157" t="s">
        <v>530</v>
      </c>
      <c r="B35" s="59" t="s">
        <v>531</v>
      </c>
      <c r="C35" s="223" t="s">
        <v>558</v>
      </c>
      <c r="D35" s="164" t="s">
        <v>348</v>
      </c>
      <c r="E35" s="164" t="s">
        <v>223</v>
      </c>
      <c r="F35" s="164" t="s">
        <v>532</v>
      </c>
      <c r="G35" s="164" t="s">
        <v>349</v>
      </c>
      <c r="H35" s="73" t="s">
        <v>275</v>
      </c>
      <c r="I35" s="73" t="s">
        <v>275</v>
      </c>
      <c r="J35" s="73" t="s">
        <v>275</v>
      </c>
      <c r="K35" s="73" t="s">
        <v>275</v>
      </c>
      <c r="L35" s="73" t="s">
        <v>275</v>
      </c>
      <c r="M35" s="73" t="s">
        <v>275</v>
      </c>
      <c r="N35" s="73" t="s">
        <v>275</v>
      </c>
      <c r="O35" s="73" t="s">
        <v>368</v>
      </c>
      <c r="P35" s="73" t="s">
        <v>275</v>
      </c>
      <c r="Q35" s="85"/>
    </row>
    <row r="36" spans="1:17" s="86" customFormat="1" ht="34.5" customHeight="1" x14ac:dyDescent="0.25">
      <c r="A36" s="157" t="s">
        <v>255</v>
      </c>
      <c r="B36" s="59" t="s">
        <v>259</v>
      </c>
      <c r="C36" s="226" t="s">
        <v>276</v>
      </c>
      <c r="D36" s="73" t="s">
        <v>275</v>
      </c>
      <c r="E36" s="73" t="s">
        <v>275</v>
      </c>
      <c r="F36" s="73" t="s">
        <v>275</v>
      </c>
      <c r="G36" s="73" t="s">
        <v>275</v>
      </c>
      <c r="H36" s="73" t="s">
        <v>275</v>
      </c>
      <c r="I36" s="73" t="s">
        <v>275</v>
      </c>
      <c r="J36" s="73" t="s">
        <v>275</v>
      </c>
      <c r="K36" s="73" t="s">
        <v>275</v>
      </c>
      <c r="L36" s="73" t="s">
        <v>275</v>
      </c>
      <c r="M36" s="73" t="s">
        <v>275</v>
      </c>
      <c r="N36" s="73" t="s">
        <v>275</v>
      </c>
      <c r="O36" s="73" t="s">
        <v>275</v>
      </c>
      <c r="P36" s="73" t="s">
        <v>275</v>
      </c>
      <c r="Q36" s="85"/>
    </row>
    <row r="37" spans="1:17" s="86" customFormat="1" ht="33" customHeight="1" x14ac:dyDescent="0.25">
      <c r="A37" s="157" t="s">
        <v>256</v>
      </c>
      <c r="B37" s="59" t="s">
        <v>260</v>
      </c>
      <c r="C37" s="226" t="s">
        <v>276</v>
      </c>
      <c r="D37" s="73" t="s">
        <v>275</v>
      </c>
      <c r="E37" s="73" t="s">
        <v>275</v>
      </c>
      <c r="F37" s="73" t="s">
        <v>275</v>
      </c>
      <c r="G37" s="73" t="s">
        <v>275</v>
      </c>
      <c r="H37" s="73" t="s">
        <v>275</v>
      </c>
      <c r="I37" s="73" t="s">
        <v>275</v>
      </c>
      <c r="J37" s="73" t="s">
        <v>275</v>
      </c>
      <c r="K37" s="73" t="s">
        <v>275</v>
      </c>
      <c r="L37" s="73" t="s">
        <v>275</v>
      </c>
      <c r="M37" s="73" t="s">
        <v>275</v>
      </c>
      <c r="N37" s="73" t="s">
        <v>275</v>
      </c>
      <c r="O37" s="73" t="s">
        <v>275</v>
      </c>
      <c r="P37" s="73" t="s">
        <v>275</v>
      </c>
      <c r="Q37" s="85"/>
    </row>
    <row r="38" spans="1:17" s="86" customFormat="1" ht="34.5" customHeight="1" x14ac:dyDescent="0.25">
      <c r="A38" s="157" t="s">
        <v>257</v>
      </c>
      <c r="B38" s="59" t="s">
        <v>261</v>
      </c>
      <c r="C38" s="226" t="s">
        <v>276</v>
      </c>
      <c r="D38" s="73" t="s">
        <v>275</v>
      </c>
      <c r="E38" s="73" t="s">
        <v>275</v>
      </c>
      <c r="F38" s="73" t="s">
        <v>275</v>
      </c>
      <c r="G38" s="73" t="s">
        <v>275</v>
      </c>
      <c r="H38" s="73" t="s">
        <v>275</v>
      </c>
      <c r="I38" s="73" t="s">
        <v>275</v>
      </c>
      <c r="J38" s="73" t="s">
        <v>275</v>
      </c>
      <c r="K38" s="73" t="s">
        <v>275</v>
      </c>
      <c r="L38" s="73" t="s">
        <v>275</v>
      </c>
      <c r="M38" s="73" t="s">
        <v>275</v>
      </c>
      <c r="N38" s="73" t="s">
        <v>275</v>
      </c>
      <c r="O38" s="73" t="s">
        <v>275</v>
      </c>
      <c r="P38" s="73" t="s">
        <v>275</v>
      </c>
      <c r="Q38" s="85"/>
    </row>
    <row r="39" spans="1:17" s="86" customFormat="1" ht="39" customHeight="1" x14ac:dyDescent="0.25">
      <c r="A39" s="157" t="s">
        <v>262</v>
      </c>
      <c r="B39" s="59" t="s">
        <v>264</v>
      </c>
      <c r="C39" s="226" t="s">
        <v>276</v>
      </c>
      <c r="D39" s="73" t="s">
        <v>275</v>
      </c>
      <c r="E39" s="73" t="s">
        <v>275</v>
      </c>
      <c r="F39" s="73" t="s">
        <v>275</v>
      </c>
      <c r="G39" s="73" t="s">
        <v>275</v>
      </c>
      <c r="H39" s="73" t="s">
        <v>275</v>
      </c>
      <c r="I39" s="73" t="s">
        <v>275</v>
      </c>
      <c r="J39" s="73" t="s">
        <v>275</v>
      </c>
      <c r="K39" s="73" t="s">
        <v>275</v>
      </c>
      <c r="L39" s="73" t="s">
        <v>275</v>
      </c>
      <c r="M39" s="73" t="s">
        <v>275</v>
      </c>
      <c r="N39" s="73" t="s">
        <v>275</v>
      </c>
      <c r="O39" s="73" t="s">
        <v>275</v>
      </c>
      <c r="P39" s="73" t="s">
        <v>275</v>
      </c>
      <c r="Q39" s="85"/>
    </row>
    <row r="40" spans="1:17" s="86" customFormat="1" ht="54.75" customHeight="1" x14ac:dyDescent="0.25">
      <c r="A40" s="157" t="s">
        <v>287</v>
      </c>
      <c r="B40" s="59" t="s">
        <v>517</v>
      </c>
      <c r="C40" s="223" t="s">
        <v>559</v>
      </c>
      <c r="D40" s="164" t="s">
        <v>348</v>
      </c>
      <c r="E40" s="164" t="s">
        <v>223</v>
      </c>
      <c r="F40" s="164" t="s">
        <v>352</v>
      </c>
      <c r="G40" s="164" t="s">
        <v>349</v>
      </c>
      <c r="H40" s="73" t="s">
        <v>351</v>
      </c>
      <c r="I40" s="73" t="s">
        <v>351</v>
      </c>
      <c r="J40" s="73" t="s">
        <v>351</v>
      </c>
      <c r="K40" s="73" t="s">
        <v>351</v>
      </c>
      <c r="L40" s="73" t="s">
        <v>351</v>
      </c>
      <c r="M40" s="73" t="s">
        <v>351</v>
      </c>
      <c r="N40" s="73" t="s">
        <v>351</v>
      </c>
      <c r="O40" s="73" t="s">
        <v>351</v>
      </c>
      <c r="P40" s="73" t="s">
        <v>351</v>
      </c>
      <c r="Q40" s="85"/>
    </row>
    <row r="41" spans="1:17" s="86" customFormat="1" ht="60" customHeight="1" x14ac:dyDescent="0.25">
      <c r="A41" s="107" t="s">
        <v>482</v>
      </c>
      <c r="B41" s="108" t="s">
        <v>518</v>
      </c>
      <c r="C41" s="107" t="s">
        <v>559</v>
      </c>
      <c r="D41" s="111" t="s">
        <v>348</v>
      </c>
      <c r="E41" s="111" t="s">
        <v>223</v>
      </c>
      <c r="F41" s="111" t="s">
        <v>352</v>
      </c>
      <c r="G41" s="111" t="s">
        <v>349</v>
      </c>
      <c r="H41" s="112" t="s">
        <v>351</v>
      </c>
      <c r="I41" s="112" t="s">
        <v>351</v>
      </c>
      <c r="J41" s="112" t="s">
        <v>351</v>
      </c>
      <c r="K41" s="112" t="s">
        <v>351</v>
      </c>
      <c r="L41" s="112" t="s">
        <v>351</v>
      </c>
      <c r="M41" s="112" t="s">
        <v>351</v>
      </c>
      <c r="N41" s="112" t="s">
        <v>351</v>
      </c>
      <c r="O41" s="112" t="s">
        <v>351</v>
      </c>
      <c r="P41" s="112" t="s">
        <v>351</v>
      </c>
      <c r="Q41" s="85"/>
    </row>
    <row r="42" spans="1:17" s="86" customFormat="1" ht="53.25" customHeight="1" x14ac:dyDescent="0.25">
      <c r="A42" s="107" t="s">
        <v>483</v>
      </c>
      <c r="B42" s="108" t="s">
        <v>520</v>
      </c>
      <c r="C42" s="107" t="s">
        <v>559</v>
      </c>
      <c r="D42" s="111" t="s">
        <v>348</v>
      </c>
      <c r="E42" s="111" t="s">
        <v>223</v>
      </c>
      <c r="F42" s="111" t="s">
        <v>352</v>
      </c>
      <c r="G42" s="111" t="s">
        <v>349</v>
      </c>
      <c r="H42" s="112" t="s">
        <v>351</v>
      </c>
      <c r="I42" s="112" t="s">
        <v>351</v>
      </c>
      <c r="J42" s="112" t="s">
        <v>351</v>
      </c>
      <c r="K42" s="112" t="s">
        <v>351</v>
      </c>
      <c r="L42" s="112" t="s">
        <v>351</v>
      </c>
      <c r="M42" s="112" t="s">
        <v>351</v>
      </c>
      <c r="N42" s="112" t="s">
        <v>351</v>
      </c>
      <c r="O42" s="112" t="s">
        <v>351</v>
      </c>
      <c r="P42" s="112" t="s">
        <v>351</v>
      </c>
      <c r="Q42" s="85"/>
    </row>
    <row r="43" spans="1:17" s="86" customFormat="1" ht="39" customHeight="1" x14ac:dyDescent="0.25">
      <c r="A43" s="107" t="s">
        <v>521</v>
      </c>
      <c r="B43" s="108" t="s">
        <v>522</v>
      </c>
      <c r="C43" s="107" t="s">
        <v>559</v>
      </c>
      <c r="D43" s="111" t="s">
        <v>348</v>
      </c>
      <c r="E43" s="111" t="s">
        <v>223</v>
      </c>
      <c r="F43" s="111" t="s">
        <v>352</v>
      </c>
      <c r="G43" s="111" t="s">
        <v>349</v>
      </c>
      <c r="H43" s="112" t="s">
        <v>351</v>
      </c>
      <c r="I43" s="112" t="s">
        <v>351</v>
      </c>
      <c r="J43" s="112" t="s">
        <v>351</v>
      </c>
      <c r="K43" s="112" t="s">
        <v>351</v>
      </c>
      <c r="L43" s="112" t="s">
        <v>351</v>
      </c>
      <c r="M43" s="112" t="s">
        <v>351</v>
      </c>
      <c r="N43" s="112" t="s">
        <v>351</v>
      </c>
      <c r="O43" s="112" t="s">
        <v>351</v>
      </c>
      <c r="P43" s="112" t="s">
        <v>351</v>
      </c>
      <c r="Q43" s="85"/>
    </row>
    <row r="44" spans="1:17" s="86" customFormat="1" ht="30" customHeight="1" x14ac:dyDescent="0.25">
      <c r="A44" s="107" t="s">
        <v>523</v>
      </c>
      <c r="B44" s="108" t="s">
        <v>524</v>
      </c>
      <c r="C44" s="107" t="s">
        <v>559</v>
      </c>
      <c r="D44" s="111" t="s">
        <v>348</v>
      </c>
      <c r="E44" s="111" t="s">
        <v>223</v>
      </c>
      <c r="F44" s="111" t="s">
        <v>352</v>
      </c>
      <c r="G44" s="111" t="s">
        <v>349</v>
      </c>
      <c r="H44" s="112" t="s">
        <v>351</v>
      </c>
      <c r="I44" s="112" t="s">
        <v>351</v>
      </c>
      <c r="J44" s="112" t="s">
        <v>351</v>
      </c>
      <c r="K44" s="112" t="s">
        <v>351</v>
      </c>
      <c r="L44" s="112" t="s">
        <v>351</v>
      </c>
      <c r="M44" s="112" t="s">
        <v>351</v>
      </c>
      <c r="N44" s="112" t="s">
        <v>351</v>
      </c>
      <c r="O44" s="112" t="s">
        <v>351</v>
      </c>
      <c r="P44" s="112" t="s">
        <v>351</v>
      </c>
      <c r="Q44" s="85"/>
    </row>
    <row r="45" spans="1:17" s="86" customFormat="1" ht="18.75" customHeight="1" x14ac:dyDescent="0.25">
      <c r="A45" s="157" t="s">
        <v>267</v>
      </c>
      <c r="B45" s="59" t="s">
        <v>222</v>
      </c>
      <c r="C45" s="226" t="s">
        <v>276</v>
      </c>
      <c r="D45" s="73" t="s">
        <v>275</v>
      </c>
      <c r="E45" s="73" t="s">
        <v>275</v>
      </c>
      <c r="F45" s="73" t="s">
        <v>275</v>
      </c>
      <c r="G45" s="73" t="s">
        <v>275</v>
      </c>
      <c r="H45" s="73" t="s">
        <v>275</v>
      </c>
      <c r="I45" s="73" t="s">
        <v>275</v>
      </c>
      <c r="J45" s="73" t="s">
        <v>275</v>
      </c>
      <c r="K45" s="73" t="s">
        <v>275</v>
      </c>
      <c r="L45" s="73" t="s">
        <v>275</v>
      </c>
      <c r="M45" s="73" t="s">
        <v>275</v>
      </c>
      <c r="N45" s="73" t="s">
        <v>275</v>
      </c>
      <c r="O45" s="73" t="s">
        <v>275</v>
      </c>
      <c r="P45" s="73" t="s">
        <v>275</v>
      </c>
      <c r="Q45" s="85"/>
    </row>
    <row r="46" spans="1:17" s="86" customFormat="1" ht="63" customHeight="1" x14ac:dyDescent="0.25">
      <c r="A46" s="157" t="s">
        <v>273</v>
      </c>
      <c r="B46" s="59" t="s">
        <v>216</v>
      </c>
      <c r="C46" s="223" t="s">
        <v>560</v>
      </c>
      <c r="D46" s="164" t="s">
        <v>348</v>
      </c>
      <c r="E46" s="164" t="s">
        <v>223</v>
      </c>
      <c r="F46" s="164" t="s">
        <v>352</v>
      </c>
      <c r="G46" s="164" t="s">
        <v>349</v>
      </c>
      <c r="H46" s="73" t="s">
        <v>351</v>
      </c>
      <c r="I46" s="73" t="s">
        <v>351</v>
      </c>
      <c r="J46" s="73" t="s">
        <v>351</v>
      </c>
      <c r="K46" s="73" t="s">
        <v>351</v>
      </c>
      <c r="L46" s="73" t="s">
        <v>351</v>
      </c>
      <c r="M46" s="73" t="s">
        <v>351</v>
      </c>
      <c r="N46" s="73" t="s">
        <v>351</v>
      </c>
      <c r="O46" s="73" t="s">
        <v>351</v>
      </c>
      <c r="P46" s="73" t="s">
        <v>351</v>
      </c>
      <c r="Q46" s="85"/>
    </row>
    <row r="47" spans="1:17" s="86" customFormat="1" ht="18.75" hidden="1" customHeight="1" x14ac:dyDescent="0.25">
      <c r="A47" s="164"/>
      <c r="B47" s="164"/>
      <c r="C47" s="226"/>
      <c r="D47" s="164" t="s">
        <v>348</v>
      </c>
      <c r="E47" s="164" t="s">
        <v>223</v>
      </c>
      <c r="F47" s="73"/>
      <c r="G47" s="164" t="s">
        <v>349</v>
      </c>
      <c r="H47" s="73" t="s">
        <v>351</v>
      </c>
      <c r="I47" s="73" t="s">
        <v>351</v>
      </c>
      <c r="J47" s="73" t="s">
        <v>351</v>
      </c>
      <c r="K47" s="73" t="s">
        <v>351</v>
      </c>
      <c r="L47" s="73" t="s">
        <v>351</v>
      </c>
      <c r="M47" s="73" t="s">
        <v>351</v>
      </c>
      <c r="N47" s="73" t="s">
        <v>351</v>
      </c>
      <c r="O47" s="73"/>
      <c r="P47" s="73" t="s">
        <v>351</v>
      </c>
      <c r="Q47" s="85"/>
    </row>
    <row r="48" spans="1:17" s="86" customFormat="1" ht="18.75" hidden="1" customHeight="1" x14ac:dyDescent="0.25">
      <c r="A48" s="164"/>
      <c r="B48" s="164"/>
      <c r="C48" s="226"/>
      <c r="D48" s="164" t="s">
        <v>348</v>
      </c>
      <c r="E48" s="164" t="s">
        <v>223</v>
      </c>
      <c r="F48" s="73"/>
      <c r="G48" s="164" t="s">
        <v>349</v>
      </c>
      <c r="H48" s="73" t="s">
        <v>351</v>
      </c>
      <c r="I48" s="73" t="s">
        <v>351</v>
      </c>
      <c r="J48" s="73" t="s">
        <v>351</v>
      </c>
      <c r="K48" s="73" t="s">
        <v>351</v>
      </c>
      <c r="L48" s="73" t="s">
        <v>351</v>
      </c>
      <c r="M48" s="73" t="s">
        <v>351</v>
      </c>
      <c r="N48" s="73" t="s">
        <v>351</v>
      </c>
      <c r="O48" s="73"/>
      <c r="P48" s="73" t="s">
        <v>351</v>
      </c>
      <c r="Q48" s="85"/>
    </row>
    <row r="49" spans="1:27" ht="18.75" hidden="1" customHeight="1" x14ac:dyDescent="0.25">
      <c r="A49" s="164"/>
      <c r="B49" s="164"/>
      <c r="C49" s="226"/>
      <c r="D49" s="164" t="s">
        <v>348</v>
      </c>
      <c r="E49" s="164" t="s">
        <v>223</v>
      </c>
      <c r="F49" s="73"/>
      <c r="G49" s="164" t="s">
        <v>349</v>
      </c>
      <c r="H49" s="73" t="s">
        <v>351</v>
      </c>
      <c r="I49" s="73" t="s">
        <v>351</v>
      </c>
      <c r="J49" s="73" t="s">
        <v>351</v>
      </c>
      <c r="K49" s="73" t="s">
        <v>351</v>
      </c>
      <c r="L49" s="73" t="s">
        <v>351</v>
      </c>
      <c r="M49" s="73" t="s">
        <v>351</v>
      </c>
      <c r="N49" s="73" t="s">
        <v>351</v>
      </c>
      <c r="O49" s="73"/>
      <c r="P49" s="73" t="s">
        <v>351</v>
      </c>
      <c r="R49" s="86"/>
      <c r="S49" s="86"/>
      <c r="T49" s="86"/>
      <c r="U49" s="86"/>
      <c r="V49" s="86"/>
      <c r="W49" s="86"/>
      <c r="X49" s="86"/>
      <c r="Y49" s="86"/>
      <c r="Z49" s="86"/>
      <c r="AA49" s="86"/>
    </row>
    <row r="50" spans="1:27" ht="18.75" hidden="1" customHeight="1" x14ac:dyDescent="0.25">
      <c r="A50" s="164"/>
      <c r="B50" s="164"/>
      <c r="C50" s="226"/>
      <c r="D50" s="164" t="s">
        <v>348</v>
      </c>
      <c r="E50" s="164" t="s">
        <v>223</v>
      </c>
      <c r="F50" s="73"/>
      <c r="G50" s="164" t="s">
        <v>349</v>
      </c>
      <c r="H50" s="73" t="s">
        <v>351</v>
      </c>
      <c r="I50" s="73" t="s">
        <v>351</v>
      </c>
      <c r="J50" s="73" t="s">
        <v>351</v>
      </c>
      <c r="K50" s="73" t="s">
        <v>351</v>
      </c>
      <c r="L50" s="73" t="s">
        <v>351</v>
      </c>
      <c r="M50" s="73" t="s">
        <v>351</v>
      </c>
      <c r="N50" s="73" t="s">
        <v>351</v>
      </c>
      <c r="O50" s="73"/>
      <c r="P50" s="73" t="s">
        <v>351</v>
      </c>
      <c r="R50" s="86"/>
      <c r="S50" s="86"/>
      <c r="T50" s="86"/>
      <c r="U50" s="86"/>
      <c r="V50" s="86"/>
      <c r="W50" s="86"/>
      <c r="X50" s="86"/>
      <c r="Y50" s="86"/>
      <c r="Z50" s="86"/>
      <c r="AA50" s="86"/>
    </row>
    <row r="51" spans="1:27" ht="18.75" hidden="1" customHeight="1" x14ac:dyDescent="0.25">
      <c r="A51" s="164"/>
      <c r="B51" s="164"/>
      <c r="C51" s="226"/>
      <c r="D51" s="164" t="s">
        <v>348</v>
      </c>
      <c r="E51" s="164" t="s">
        <v>223</v>
      </c>
      <c r="F51" s="73"/>
      <c r="G51" s="164" t="s">
        <v>349</v>
      </c>
      <c r="H51" s="73" t="s">
        <v>351</v>
      </c>
      <c r="I51" s="73" t="s">
        <v>351</v>
      </c>
      <c r="J51" s="73" t="s">
        <v>351</v>
      </c>
      <c r="K51" s="73" t="s">
        <v>351</v>
      </c>
      <c r="L51" s="73" t="s">
        <v>351</v>
      </c>
      <c r="M51" s="73" t="s">
        <v>351</v>
      </c>
      <c r="N51" s="73" t="s">
        <v>351</v>
      </c>
      <c r="O51" s="73"/>
      <c r="P51" s="73" t="s">
        <v>351</v>
      </c>
      <c r="R51" s="86"/>
      <c r="S51" s="86"/>
      <c r="T51" s="86"/>
      <c r="U51" s="86"/>
      <c r="V51" s="86"/>
      <c r="W51" s="86"/>
      <c r="X51" s="86"/>
      <c r="Y51" s="86"/>
      <c r="Z51" s="86"/>
      <c r="AA51" s="86"/>
    </row>
    <row r="52" spans="1:27" ht="18.75" hidden="1" customHeight="1" x14ac:dyDescent="0.25">
      <c r="A52" s="164"/>
      <c r="B52" s="164"/>
      <c r="C52" s="226"/>
      <c r="D52" s="164" t="s">
        <v>348</v>
      </c>
      <c r="E52" s="164" t="s">
        <v>223</v>
      </c>
      <c r="F52" s="73"/>
      <c r="G52" s="164" t="s">
        <v>349</v>
      </c>
      <c r="H52" s="73" t="s">
        <v>351</v>
      </c>
      <c r="I52" s="73" t="s">
        <v>351</v>
      </c>
      <c r="J52" s="73" t="s">
        <v>351</v>
      </c>
      <c r="K52" s="73" t="s">
        <v>351</v>
      </c>
      <c r="L52" s="73" t="s">
        <v>351</v>
      </c>
      <c r="M52" s="73" t="s">
        <v>351</v>
      </c>
      <c r="N52" s="73" t="s">
        <v>351</v>
      </c>
      <c r="O52" s="73"/>
      <c r="P52" s="73" t="s">
        <v>351</v>
      </c>
      <c r="R52" s="86"/>
      <c r="S52" s="86"/>
      <c r="T52" s="86"/>
      <c r="U52" s="86"/>
      <c r="V52" s="86"/>
      <c r="W52" s="86"/>
      <c r="X52" s="86"/>
      <c r="Y52" s="86"/>
      <c r="Z52" s="86"/>
      <c r="AA52" s="86"/>
    </row>
    <row r="53" spans="1:27" ht="18.75" hidden="1" customHeight="1" x14ac:dyDescent="0.25">
      <c r="A53" s="164"/>
      <c r="B53" s="164"/>
      <c r="C53" s="226"/>
      <c r="D53" s="164" t="s">
        <v>348</v>
      </c>
      <c r="E53" s="164" t="s">
        <v>223</v>
      </c>
      <c r="F53" s="73"/>
      <c r="G53" s="164" t="s">
        <v>349</v>
      </c>
      <c r="H53" s="73" t="s">
        <v>351</v>
      </c>
      <c r="I53" s="73" t="s">
        <v>351</v>
      </c>
      <c r="J53" s="73" t="s">
        <v>351</v>
      </c>
      <c r="K53" s="73" t="s">
        <v>351</v>
      </c>
      <c r="L53" s="73" t="s">
        <v>351</v>
      </c>
      <c r="M53" s="73" t="s">
        <v>351</v>
      </c>
      <c r="N53" s="73" t="s">
        <v>351</v>
      </c>
      <c r="O53" s="73"/>
      <c r="P53" s="73" t="s">
        <v>351</v>
      </c>
      <c r="R53" s="86"/>
      <c r="S53" s="86"/>
      <c r="T53" s="86"/>
      <c r="U53" s="86"/>
      <c r="V53" s="86"/>
      <c r="W53" s="86"/>
      <c r="X53" s="86"/>
      <c r="Y53" s="86"/>
      <c r="Z53" s="86"/>
      <c r="AA53" s="86"/>
    </row>
    <row r="54" spans="1:27" ht="18.75" hidden="1" customHeight="1" x14ac:dyDescent="0.25">
      <c r="A54" s="164"/>
      <c r="B54" s="164"/>
      <c r="C54" s="226"/>
      <c r="D54" s="164" t="s">
        <v>348</v>
      </c>
      <c r="E54" s="164" t="s">
        <v>223</v>
      </c>
      <c r="F54" s="73"/>
      <c r="G54" s="164" t="s">
        <v>349</v>
      </c>
      <c r="H54" s="73" t="s">
        <v>351</v>
      </c>
      <c r="I54" s="73" t="s">
        <v>351</v>
      </c>
      <c r="J54" s="73" t="s">
        <v>351</v>
      </c>
      <c r="K54" s="73" t="s">
        <v>351</v>
      </c>
      <c r="L54" s="73" t="s">
        <v>351</v>
      </c>
      <c r="M54" s="73" t="s">
        <v>351</v>
      </c>
      <c r="N54" s="73" t="s">
        <v>351</v>
      </c>
      <c r="O54" s="73"/>
      <c r="P54" s="73" t="s">
        <v>351</v>
      </c>
      <c r="R54" s="86"/>
      <c r="S54" s="86"/>
      <c r="T54" s="86"/>
      <c r="U54" s="86"/>
      <c r="V54" s="86"/>
      <c r="W54" s="86"/>
      <c r="X54" s="86"/>
      <c r="Y54" s="86"/>
      <c r="Z54" s="86"/>
      <c r="AA54" s="86"/>
    </row>
    <row r="55" spans="1:27" ht="18.75" hidden="1" customHeight="1" x14ac:dyDescent="0.25">
      <c r="A55" s="164"/>
      <c r="B55" s="164"/>
      <c r="C55" s="226"/>
      <c r="D55" s="164" t="s">
        <v>348</v>
      </c>
      <c r="E55" s="164" t="s">
        <v>223</v>
      </c>
      <c r="F55" s="73"/>
      <c r="G55" s="164" t="s">
        <v>349</v>
      </c>
      <c r="H55" s="73" t="s">
        <v>351</v>
      </c>
      <c r="I55" s="73" t="s">
        <v>351</v>
      </c>
      <c r="J55" s="73" t="s">
        <v>351</v>
      </c>
      <c r="K55" s="73" t="s">
        <v>351</v>
      </c>
      <c r="L55" s="73" t="s">
        <v>351</v>
      </c>
      <c r="M55" s="73" t="s">
        <v>351</v>
      </c>
      <c r="N55" s="73" t="s">
        <v>351</v>
      </c>
      <c r="O55" s="73"/>
      <c r="P55" s="73" t="s">
        <v>351</v>
      </c>
      <c r="R55" s="86"/>
      <c r="S55" s="86"/>
      <c r="T55" s="86"/>
      <c r="U55" s="86"/>
      <c r="V55" s="86"/>
      <c r="W55" s="86"/>
      <c r="X55" s="86"/>
      <c r="Y55" s="86"/>
      <c r="Z55" s="86"/>
      <c r="AA55" s="86"/>
    </row>
    <row r="56" spans="1:27" ht="18.75" hidden="1" customHeight="1" x14ac:dyDescent="0.25">
      <c r="A56" s="164"/>
      <c r="B56" s="164"/>
      <c r="C56" s="226"/>
      <c r="D56" s="164" t="s">
        <v>348</v>
      </c>
      <c r="E56" s="164" t="s">
        <v>223</v>
      </c>
      <c r="F56" s="73"/>
      <c r="G56" s="164" t="s">
        <v>349</v>
      </c>
      <c r="H56" s="73" t="s">
        <v>351</v>
      </c>
      <c r="I56" s="73" t="s">
        <v>351</v>
      </c>
      <c r="J56" s="73" t="s">
        <v>351</v>
      </c>
      <c r="K56" s="73" t="s">
        <v>351</v>
      </c>
      <c r="L56" s="73" t="s">
        <v>351</v>
      </c>
      <c r="M56" s="73" t="s">
        <v>351</v>
      </c>
      <c r="N56" s="73" t="s">
        <v>351</v>
      </c>
      <c r="O56" s="73"/>
      <c r="P56" s="73" t="s">
        <v>351</v>
      </c>
      <c r="R56" s="86"/>
      <c r="S56" s="86"/>
      <c r="T56" s="86"/>
      <c r="U56" s="86"/>
      <c r="V56" s="86"/>
      <c r="W56" s="86"/>
      <c r="X56" s="86"/>
      <c r="Y56" s="86"/>
      <c r="Z56" s="86"/>
      <c r="AA56" s="86"/>
    </row>
    <row r="57" spans="1:27" ht="18.75" hidden="1" customHeight="1" x14ac:dyDescent="0.25">
      <c r="A57" s="164"/>
      <c r="B57" s="164"/>
      <c r="C57" s="226"/>
      <c r="D57" s="164" t="s">
        <v>348</v>
      </c>
      <c r="E57" s="164" t="s">
        <v>223</v>
      </c>
      <c r="F57" s="73"/>
      <c r="G57" s="164" t="s">
        <v>349</v>
      </c>
      <c r="H57" s="73" t="s">
        <v>351</v>
      </c>
      <c r="I57" s="73" t="s">
        <v>351</v>
      </c>
      <c r="J57" s="73" t="s">
        <v>351</v>
      </c>
      <c r="K57" s="73" t="s">
        <v>351</v>
      </c>
      <c r="L57" s="73" t="s">
        <v>351</v>
      </c>
      <c r="M57" s="73" t="s">
        <v>351</v>
      </c>
      <c r="N57" s="73" t="s">
        <v>351</v>
      </c>
      <c r="O57" s="73"/>
      <c r="P57" s="73" t="s">
        <v>351</v>
      </c>
      <c r="R57" s="86"/>
      <c r="S57" s="86"/>
      <c r="T57" s="86"/>
      <c r="U57" s="86"/>
      <c r="V57" s="86"/>
      <c r="W57" s="86"/>
      <c r="X57" s="86"/>
      <c r="Y57" s="86"/>
      <c r="Z57" s="86"/>
      <c r="AA57" s="86"/>
    </row>
    <row r="58" spans="1:27" ht="18.75" hidden="1" customHeight="1" x14ac:dyDescent="0.25">
      <c r="A58" s="164"/>
      <c r="B58" s="164"/>
      <c r="C58" s="226"/>
      <c r="D58" s="164" t="s">
        <v>348</v>
      </c>
      <c r="E58" s="164" t="s">
        <v>223</v>
      </c>
      <c r="F58" s="73"/>
      <c r="G58" s="164" t="s">
        <v>349</v>
      </c>
      <c r="H58" s="73" t="s">
        <v>351</v>
      </c>
      <c r="I58" s="73" t="s">
        <v>351</v>
      </c>
      <c r="J58" s="73" t="s">
        <v>351</v>
      </c>
      <c r="K58" s="73" t="s">
        <v>351</v>
      </c>
      <c r="L58" s="73" t="s">
        <v>351</v>
      </c>
      <c r="M58" s="73" t="s">
        <v>351</v>
      </c>
      <c r="N58" s="73" t="s">
        <v>351</v>
      </c>
      <c r="O58" s="73"/>
      <c r="P58" s="73" t="s">
        <v>351</v>
      </c>
      <c r="R58" s="86"/>
      <c r="S58" s="86"/>
      <c r="T58" s="86"/>
      <c r="U58" s="86"/>
      <c r="V58" s="86"/>
      <c r="W58" s="86"/>
      <c r="X58" s="86"/>
      <c r="Y58" s="86"/>
      <c r="Z58" s="86"/>
      <c r="AA58" s="86"/>
    </row>
    <row r="59" spans="1:27" ht="18.75" hidden="1" customHeight="1" x14ac:dyDescent="0.25">
      <c r="A59" s="164"/>
      <c r="B59" s="164"/>
      <c r="C59" s="226"/>
      <c r="D59" s="164" t="s">
        <v>348</v>
      </c>
      <c r="E59" s="164" t="s">
        <v>223</v>
      </c>
      <c r="F59" s="73"/>
      <c r="G59" s="164" t="s">
        <v>349</v>
      </c>
      <c r="H59" s="73" t="s">
        <v>351</v>
      </c>
      <c r="I59" s="73" t="s">
        <v>351</v>
      </c>
      <c r="J59" s="73" t="s">
        <v>351</v>
      </c>
      <c r="K59" s="73" t="s">
        <v>351</v>
      </c>
      <c r="L59" s="73" t="s">
        <v>351</v>
      </c>
      <c r="M59" s="73" t="s">
        <v>351</v>
      </c>
      <c r="N59" s="73" t="s">
        <v>351</v>
      </c>
      <c r="O59" s="73"/>
      <c r="P59" s="73" t="s">
        <v>351</v>
      </c>
      <c r="R59" s="86"/>
      <c r="S59" s="86"/>
      <c r="T59" s="86"/>
      <c r="U59" s="86"/>
      <c r="V59" s="86"/>
      <c r="W59" s="86"/>
      <c r="X59" s="86"/>
      <c r="Y59" s="86"/>
      <c r="Z59" s="86"/>
      <c r="AA59" s="86"/>
    </row>
    <row r="60" spans="1:27" ht="18.75" hidden="1" customHeight="1" x14ac:dyDescent="0.25">
      <c r="A60" s="164"/>
      <c r="B60" s="164"/>
      <c r="C60" s="226"/>
      <c r="D60" s="164" t="s">
        <v>348</v>
      </c>
      <c r="E60" s="164" t="s">
        <v>223</v>
      </c>
      <c r="F60" s="73"/>
      <c r="G60" s="164" t="s">
        <v>349</v>
      </c>
      <c r="H60" s="73" t="s">
        <v>351</v>
      </c>
      <c r="I60" s="73" t="s">
        <v>351</v>
      </c>
      <c r="J60" s="73" t="s">
        <v>351</v>
      </c>
      <c r="K60" s="73" t="s">
        <v>351</v>
      </c>
      <c r="L60" s="73" t="s">
        <v>351</v>
      </c>
      <c r="M60" s="73" t="s">
        <v>351</v>
      </c>
      <c r="N60" s="73" t="s">
        <v>351</v>
      </c>
      <c r="O60" s="73"/>
      <c r="P60" s="73" t="s">
        <v>351</v>
      </c>
      <c r="R60" s="86"/>
      <c r="S60" s="86"/>
      <c r="T60" s="86"/>
      <c r="U60" s="86"/>
      <c r="V60" s="86"/>
      <c r="W60" s="86"/>
      <c r="X60" s="86"/>
      <c r="Y60" s="86"/>
      <c r="Z60" s="86"/>
      <c r="AA60" s="86"/>
    </row>
    <row r="61" spans="1:27" ht="18.75" hidden="1" customHeight="1" x14ac:dyDescent="0.25">
      <c r="A61" s="164"/>
      <c r="B61" s="164"/>
      <c r="C61" s="226"/>
      <c r="D61" s="164" t="s">
        <v>348</v>
      </c>
      <c r="E61" s="164" t="s">
        <v>223</v>
      </c>
      <c r="F61" s="73"/>
      <c r="G61" s="164" t="s">
        <v>349</v>
      </c>
      <c r="H61" s="73" t="s">
        <v>351</v>
      </c>
      <c r="I61" s="73" t="s">
        <v>351</v>
      </c>
      <c r="J61" s="73" t="s">
        <v>351</v>
      </c>
      <c r="K61" s="73" t="s">
        <v>351</v>
      </c>
      <c r="L61" s="73" t="s">
        <v>351</v>
      </c>
      <c r="M61" s="73" t="s">
        <v>351</v>
      </c>
      <c r="N61" s="73" t="s">
        <v>351</v>
      </c>
      <c r="O61" s="73"/>
      <c r="P61" s="73" t="s">
        <v>351</v>
      </c>
      <c r="R61" s="86"/>
      <c r="S61" s="86"/>
      <c r="T61" s="86"/>
      <c r="U61" s="86"/>
      <c r="V61" s="86"/>
      <c r="W61" s="86"/>
      <c r="X61" s="86"/>
      <c r="Y61" s="86"/>
      <c r="Z61" s="86"/>
      <c r="AA61" s="86"/>
    </row>
    <row r="62" spans="1:27" ht="18.75" hidden="1" customHeight="1" x14ac:dyDescent="0.25">
      <c r="A62" s="164"/>
      <c r="B62" s="164"/>
      <c r="C62" s="226"/>
      <c r="D62" s="164" t="s">
        <v>348</v>
      </c>
      <c r="E62" s="164" t="s">
        <v>223</v>
      </c>
      <c r="F62" s="73"/>
      <c r="G62" s="164" t="s">
        <v>349</v>
      </c>
      <c r="H62" s="73" t="s">
        <v>351</v>
      </c>
      <c r="I62" s="73" t="s">
        <v>351</v>
      </c>
      <c r="J62" s="73" t="s">
        <v>351</v>
      </c>
      <c r="K62" s="73" t="s">
        <v>351</v>
      </c>
      <c r="L62" s="73" t="s">
        <v>351</v>
      </c>
      <c r="M62" s="73" t="s">
        <v>351</v>
      </c>
      <c r="N62" s="73" t="s">
        <v>351</v>
      </c>
      <c r="O62" s="73"/>
      <c r="P62" s="73" t="s">
        <v>351</v>
      </c>
      <c r="R62" s="86"/>
      <c r="S62" s="86"/>
      <c r="T62" s="86"/>
      <c r="U62" s="86"/>
      <c r="V62" s="86"/>
      <c r="W62" s="86"/>
      <c r="X62" s="86"/>
      <c r="Y62" s="86"/>
      <c r="Z62" s="86"/>
      <c r="AA62" s="86"/>
    </row>
    <row r="63" spans="1:27" ht="18.75" hidden="1" customHeight="1" x14ac:dyDescent="0.25">
      <c r="A63" s="164"/>
      <c r="B63" s="164"/>
      <c r="C63" s="226"/>
      <c r="D63" s="164" t="s">
        <v>348</v>
      </c>
      <c r="E63" s="164" t="s">
        <v>223</v>
      </c>
      <c r="F63" s="73"/>
      <c r="G63" s="164" t="s">
        <v>349</v>
      </c>
      <c r="H63" s="73" t="s">
        <v>351</v>
      </c>
      <c r="I63" s="73" t="s">
        <v>351</v>
      </c>
      <c r="J63" s="73" t="s">
        <v>351</v>
      </c>
      <c r="K63" s="73" t="s">
        <v>351</v>
      </c>
      <c r="L63" s="73" t="s">
        <v>351</v>
      </c>
      <c r="M63" s="73" t="s">
        <v>351</v>
      </c>
      <c r="N63" s="73" t="s">
        <v>351</v>
      </c>
      <c r="O63" s="73"/>
      <c r="P63" s="73" t="s">
        <v>351</v>
      </c>
      <c r="R63" s="86"/>
      <c r="S63" s="86"/>
      <c r="T63" s="86"/>
      <c r="U63" s="86"/>
      <c r="V63" s="86"/>
      <c r="W63" s="86"/>
      <c r="X63" s="86"/>
      <c r="Y63" s="86"/>
      <c r="Z63" s="86"/>
      <c r="AA63" s="86"/>
    </row>
    <row r="64" spans="1:27" ht="45" hidden="1" x14ac:dyDescent="0.25">
      <c r="A64" s="87"/>
      <c r="B64" s="88"/>
      <c r="C64" s="226"/>
      <c r="D64" s="164" t="s">
        <v>348</v>
      </c>
      <c r="E64" s="164" t="s">
        <v>223</v>
      </c>
      <c r="F64" s="79"/>
      <c r="G64" s="164" t="s">
        <v>349</v>
      </c>
      <c r="H64" s="73" t="s">
        <v>351</v>
      </c>
      <c r="I64" s="73" t="s">
        <v>351</v>
      </c>
      <c r="J64" s="73" t="s">
        <v>351</v>
      </c>
      <c r="K64" s="73" t="s">
        <v>351</v>
      </c>
      <c r="L64" s="73" t="s">
        <v>351</v>
      </c>
      <c r="M64" s="73" t="s">
        <v>351</v>
      </c>
      <c r="N64" s="73" t="s">
        <v>351</v>
      </c>
      <c r="O64" s="79"/>
      <c r="P64" s="73" t="s">
        <v>351</v>
      </c>
    </row>
    <row r="65" spans="1:27" s="114" customFormat="1" ht="60" customHeight="1" x14ac:dyDescent="0.25">
      <c r="A65" s="120" t="s">
        <v>478</v>
      </c>
      <c r="B65" s="126" t="s">
        <v>481</v>
      </c>
      <c r="C65" s="119" t="s">
        <v>560</v>
      </c>
      <c r="D65" s="111" t="s">
        <v>348</v>
      </c>
      <c r="E65" s="111" t="s">
        <v>223</v>
      </c>
      <c r="F65" s="112" t="s">
        <v>352</v>
      </c>
      <c r="G65" s="111" t="s">
        <v>349</v>
      </c>
      <c r="H65" s="112" t="s">
        <v>351</v>
      </c>
      <c r="I65" s="112" t="s">
        <v>351</v>
      </c>
      <c r="J65" s="112" t="s">
        <v>351</v>
      </c>
      <c r="K65" s="112" t="s">
        <v>351</v>
      </c>
      <c r="L65" s="112" t="s">
        <v>351</v>
      </c>
      <c r="M65" s="112" t="s">
        <v>351</v>
      </c>
      <c r="N65" s="112" t="s">
        <v>351</v>
      </c>
      <c r="O65" s="121" t="s">
        <v>351</v>
      </c>
      <c r="P65" s="112" t="s">
        <v>351</v>
      </c>
      <c r="Q65" s="113"/>
      <c r="R65" s="113"/>
      <c r="S65" s="113"/>
      <c r="T65" s="113"/>
      <c r="U65" s="113"/>
      <c r="V65" s="113"/>
      <c r="W65" s="113"/>
      <c r="X65" s="116"/>
      <c r="Y65" s="116"/>
      <c r="Z65" s="116"/>
      <c r="AA65" s="116"/>
    </row>
    <row r="66" spans="1:27" s="114" customFormat="1" ht="60" customHeight="1" x14ac:dyDescent="0.25">
      <c r="A66" s="120" t="s">
        <v>479</v>
      </c>
      <c r="B66" s="126" t="s">
        <v>494</v>
      </c>
      <c r="C66" s="119" t="s">
        <v>560</v>
      </c>
      <c r="D66" s="111" t="s">
        <v>348</v>
      </c>
      <c r="E66" s="111" t="s">
        <v>223</v>
      </c>
      <c r="F66" s="112" t="s">
        <v>352</v>
      </c>
      <c r="G66" s="111" t="s">
        <v>349</v>
      </c>
      <c r="H66" s="112" t="s">
        <v>351</v>
      </c>
      <c r="I66" s="112" t="s">
        <v>351</v>
      </c>
      <c r="J66" s="112" t="s">
        <v>351</v>
      </c>
      <c r="K66" s="112" t="s">
        <v>351</v>
      </c>
      <c r="L66" s="112" t="s">
        <v>351</v>
      </c>
      <c r="M66" s="112" t="s">
        <v>351</v>
      </c>
      <c r="N66" s="112" t="s">
        <v>351</v>
      </c>
      <c r="O66" s="121" t="s">
        <v>351</v>
      </c>
      <c r="P66" s="112" t="s">
        <v>351</v>
      </c>
      <c r="Q66" s="113"/>
      <c r="R66" s="113"/>
      <c r="S66" s="113"/>
      <c r="T66" s="113"/>
      <c r="U66" s="113"/>
      <c r="V66" s="113"/>
      <c r="W66" s="113"/>
      <c r="X66" s="116"/>
      <c r="Y66" s="116"/>
      <c r="Z66" s="116"/>
      <c r="AA66" s="116"/>
    </row>
    <row r="67" spans="1:27" s="114" customFormat="1" ht="60" customHeight="1" x14ac:dyDescent="0.25">
      <c r="A67" s="120" t="s">
        <v>493</v>
      </c>
      <c r="B67" s="126" t="s">
        <v>480</v>
      </c>
      <c r="C67" s="119" t="s">
        <v>560</v>
      </c>
      <c r="D67" s="111" t="s">
        <v>348</v>
      </c>
      <c r="E67" s="111" t="s">
        <v>223</v>
      </c>
      <c r="F67" s="112" t="s">
        <v>352</v>
      </c>
      <c r="G67" s="111" t="s">
        <v>349</v>
      </c>
      <c r="H67" s="112" t="s">
        <v>351</v>
      </c>
      <c r="I67" s="112" t="s">
        <v>351</v>
      </c>
      <c r="J67" s="112" t="s">
        <v>351</v>
      </c>
      <c r="K67" s="112" t="s">
        <v>351</v>
      </c>
      <c r="L67" s="112" t="s">
        <v>351</v>
      </c>
      <c r="M67" s="112" t="s">
        <v>351</v>
      </c>
      <c r="N67" s="112" t="s">
        <v>351</v>
      </c>
      <c r="O67" s="121" t="s">
        <v>351</v>
      </c>
      <c r="P67" s="112" t="s">
        <v>351</v>
      </c>
      <c r="Q67" s="113"/>
      <c r="R67" s="113"/>
      <c r="S67" s="113"/>
      <c r="T67" s="113"/>
      <c r="U67" s="113"/>
      <c r="V67" s="113"/>
      <c r="W67" s="113"/>
      <c r="X67" s="116"/>
      <c r="Y67" s="116"/>
      <c r="Z67" s="116"/>
      <c r="AA67" s="116"/>
    </row>
    <row r="68" spans="1:27" s="114" customFormat="1" ht="60" customHeight="1" x14ac:dyDescent="0.25">
      <c r="A68" s="120" t="s">
        <v>495</v>
      </c>
      <c r="B68" s="126" t="s">
        <v>496</v>
      </c>
      <c r="C68" s="119" t="s">
        <v>560</v>
      </c>
      <c r="D68" s="111" t="s">
        <v>348</v>
      </c>
      <c r="E68" s="111" t="s">
        <v>223</v>
      </c>
      <c r="F68" s="112" t="s">
        <v>352</v>
      </c>
      <c r="G68" s="111" t="s">
        <v>349</v>
      </c>
      <c r="H68" s="112" t="s">
        <v>351</v>
      </c>
      <c r="I68" s="112" t="s">
        <v>351</v>
      </c>
      <c r="J68" s="112" t="s">
        <v>351</v>
      </c>
      <c r="K68" s="112" t="s">
        <v>351</v>
      </c>
      <c r="L68" s="112" t="s">
        <v>351</v>
      </c>
      <c r="M68" s="112" t="s">
        <v>351</v>
      </c>
      <c r="N68" s="112" t="s">
        <v>351</v>
      </c>
      <c r="O68" s="121" t="s">
        <v>351</v>
      </c>
      <c r="P68" s="112" t="s">
        <v>351</v>
      </c>
      <c r="Q68" s="113"/>
      <c r="R68" s="113"/>
      <c r="S68" s="113"/>
      <c r="T68" s="113"/>
      <c r="U68" s="113"/>
      <c r="V68" s="113"/>
      <c r="W68" s="113"/>
      <c r="X68" s="116"/>
      <c r="Y68" s="116"/>
      <c r="Z68" s="116"/>
      <c r="AA68" s="116"/>
    </row>
    <row r="69" spans="1:27" s="114" customFormat="1" ht="45" x14ac:dyDescent="0.25">
      <c r="A69" s="120" t="s">
        <v>497</v>
      </c>
      <c r="B69" s="126" t="s">
        <v>498</v>
      </c>
      <c r="C69" s="119" t="s">
        <v>560</v>
      </c>
      <c r="D69" s="111" t="s">
        <v>348</v>
      </c>
      <c r="E69" s="111" t="s">
        <v>223</v>
      </c>
      <c r="F69" s="112" t="s">
        <v>352</v>
      </c>
      <c r="G69" s="111" t="s">
        <v>349</v>
      </c>
      <c r="H69" s="112" t="s">
        <v>351</v>
      </c>
      <c r="I69" s="112" t="s">
        <v>351</v>
      </c>
      <c r="J69" s="112" t="s">
        <v>351</v>
      </c>
      <c r="K69" s="112" t="s">
        <v>351</v>
      </c>
      <c r="L69" s="112" t="s">
        <v>351</v>
      </c>
      <c r="M69" s="112" t="s">
        <v>351</v>
      </c>
      <c r="N69" s="112" t="s">
        <v>351</v>
      </c>
      <c r="O69" s="121" t="s">
        <v>351</v>
      </c>
      <c r="P69" s="112" t="s">
        <v>351</v>
      </c>
      <c r="Q69" s="113"/>
      <c r="R69" s="113"/>
      <c r="S69" s="113"/>
      <c r="T69" s="113"/>
      <c r="U69" s="113"/>
      <c r="V69" s="113"/>
      <c r="W69" s="113"/>
      <c r="X69" s="116"/>
      <c r="Y69" s="116"/>
      <c r="Z69" s="116"/>
      <c r="AA69" s="116"/>
    </row>
    <row r="70" spans="1:27" ht="45" x14ac:dyDescent="0.25">
      <c r="A70" s="186" t="s">
        <v>281</v>
      </c>
      <c r="B70" s="192" t="s">
        <v>519</v>
      </c>
      <c r="C70" s="226" t="s">
        <v>561</v>
      </c>
      <c r="D70" s="164" t="s">
        <v>348</v>
      </c>
      <c r="E70" s="164" t="s">
        <v>223</v>
      </c>
      <c r="F70" s="112" t="s">
        <v>352</v>
      </c>
      <c r="G70" s="164" t="s">
        <v>349</v>
      </c>
      <c r="H70" s="73" t="s">
        <v>351</v>
      </c>
      <c r="I70" s="73" t="s">
        <v>351</v>
      </c>
      <c r="J70" s="73" t="s">
        <v>351</v>
      </c>
      <c r="K70" s="73" t="s">
        <v>351</v>
      </c>
      <c r="L70" s="73" t="s">
        <v>351</v>
      </c>
      <c r="M70" s="73" t="s">
        <v>351</v>
      </c>
      <c r="N70" s="73" t="s">
        <v>351</v>
      </c>
      <c r="O70" s="121" t="s">
        <v>351</v>
      </c>
      <c r="P70" s="73" t="s">
        <v>351</v>
      </c>
    </row>
    <row r="71" spans="1:27" ht="45" x14ac:dyDescent="0.25">
      <c r="A71" s="160" t="s">
        <v>484</v>
      </c>
      <c r="B71" s="137" t="s">
        <v>487</v>
      </c>
      <c r="C71" s="223" t="s">
        <v>562</v>
      </c>
      <c r="D71" s="212" t="s">
        <v>348</v>
      </c>
      <c r="E71" s="164" t="s">
        <v>223</v>
      </c>
      <c r="F71" s="139" t="s">
        <v>488</v>
      </c>
      <c r="G71" s="164" t="s">
        <v>349</v>
      </c>
      <c r="H71" s="73" t="s">
        <v>351</v>
      </c>
      <c r="I71" s="73" t="s">
        <v>351</v>
      </c>
      <c r="J71" s="73" t="s">
        <v>351</v>
      </c>
      <c r="K71" s="73" t="s">
        <v>351</v>
      </c>
      <c r="L71" s="73" t="s">
        <v>351</v>
      </c>
      <c r="M71" s="73" t="s">
        <v>351</v>
      </c>
      <c r="N71" s="73" t="s">
        <v>351</v>
      </c>
      <c r="O71" s="73" t="s">
        <v>368</v>
      </c>
      <c r="P71" s="73" t="s">
        <v>351</v>
      </c>
    </row>
    <row r="72" spans="1:27" ht="15.75" x14ac:dyDescent="0.25">
      <c r="C72" s="216"/>
      <c r="D72" s="215"/>
    </row>
    <row r="73" spans="1:27" ht="15.75" x14ac:dyDescent="0.25">
      <c r="C73" s="216"/>
      <c r="D73" s="215"/>
    </row>
    <row r="74" spans="1:27" ht="15.75" x14ac:dyDescent="0.25">
      <c r="C74" s="216"/>
      <c r="D74" s="215"/>
    </row>
    <row r="75" spans="1:27" ht="15.75" x14ac:dyDescent="0.25">
      <c r="C75" s="217"/>
      <c r="D75" s="215"/>
    </row>
    <row r="76" spans="1:27" ht="15.75" x14ac:dyDescent="0.25">
      <c r="C76" s="127"/>
      <c r="D76" s="215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5"/>
  <sheetViews>
    <sheetView view="pageBreakPreview" zoomScale="70" zoomScaleNormal="100" zoomScaleSheetLayoutView="70" workbookViewId="0">
      <selection activeCell="T48" sqref="T48"/>
    </sheetView>
  </sheetViews>
  <sheetFormatPr defaultRowHeight="15" x14ac:dyDescent="0.25"/>
  <cols>
    <col min="1" max="1" width="11.5" style="86" customWidth="1"/>
    <col min="2" max="2" width="56.625" style="89" customWidth="1"/>
    <col min="3" max="3" width="13" style="89" customWidth="1"/>
    <col min="4" max="4" width="17.5" style="89" customWidth="1"/>
    <col min="5" max="5" width="21.375" style="89" customWidth="1"/>
    <col min="6" max="6" width="20.25" style="89" customWidth="1"/>
    <col min="7" max="7" width="16.5" style="89" customWidth="1"/>
    <col min="8" max="8" width="15" style="89" customWidth="1"/>
    <col min="9" max="9" width="14" style="89" customWidth="1"/>
    <col min="10" max="10" width="27.25" style="89" customWidth="1"/>
    <col min="11" max="11" width="23" style="89" customWidth="1"/>
    <col min="12" max="12" width="82.75" style="89" customWidth="1"/>
    <col min="13" max="13" width="19.125" style="89" customWidth="1"/>
    <col min="14" max="14" width="15.125" style="89" customWidth="1"/>
    <col min="15" max="16" width="14.25" style="89" customWidth="1"/>
    <col min="17" max="17" width="15.125" style="89" customWidth="1"/>
    <col min="18" max="18" width="14.75" style="89" customWidth="1"/>
    <col min="19" max="19" width="23" style="89" customWidth="1"/>
    <col min="20" max="20" width="20.125" style="89" customWidth="1"/>
    <col min="21" max="21" width="18.625" style="89" customWidth="1"/>
    <col min="22" max="22" width="17.875" style="89" customWidth="1"/>
    <col min="23" max="23" width="12.25" style="89" customWidth="1"/>
    <col min="24" max="24" width="10.875" style="89" customWidth="1"/>
    <col min="25" max="25" width="11" style="89" customWidth="1"/>
    <col min="26" max="26" width="12.625" style="85" customWidth="1"/>
    <col min="27" max="27" width="8.125" style="89" customWidth="1"/>
    <col min="28" max="28" width="12.125" style="89" customWidth="1"/>
    <col min="29" max="257" width="9" style="86"/>
    <col min="258" max="258" width="3.875" style="86" bestFit="1" customWidth="1"/>
    <col min="259" max="259" width="16" style="86" bestFit="1" customWidth="1"/>
    <col min="260" max="260" width="16.625" style="86" bestFit="1" customWidth="1"/>
    <col min="261" max="261" width="13.5" style="86" bestFit="1" customWidth="1"/>
    <col min="262" max="263" width="10.875" style="86" bestFit="1" customWidth="1"/>
    <col min="264" max="264" width="6.25" style="86" bestFit="1" customWidth="1"/>
    <col min="265" max="265" width="8.875" style="86" bestFit="1" customWidth="1"/>
    <col min="266" max="266" width="13.875" style="86" bestFit="1" customWidth="1"/>
    <col min="267" max="267" width="13.25" style="86" bestFit="1" customWidth="1"/>
    <col min="268" max="268" width="16" style="86" bestFit="1" customWidth="1"/>
    <col min="269" max="269" width="11.625" style="86" bestFit="1" customWidth="1"/>
    <col min="270" max="270" width="16.875" style="86" customWidth="1"/>
    <col min="271" max="271" width="13.25" style="86" customWidth="1"/>
    <col min="272" max="272" width="18.375" style="86" bestFit="1" customWidth="1"/>
    <col min="273" max="273" width="15" style="86" bestFit="1" customWidth="1"/>
    <col min="274" max="274" width="14.75" style="86" bestFit="1" customWidth="1"/>
    <col min="275" max="275" width="14.625" style="86" bestFit="1" customWidth="1"/>
    <col min="276" max="276" width="13.75" style="86" bestFit="1" customWidth="1"/>
    <col min="277" max="277" width="14.25" style="86" bestFit="1" customWidth="1"/>
    <col min="278" max="278" width="15.125" style="86" customWidth="1"/>
    <col min="279" max="279" width="20.5" style="86" bestFit="1" customWidth="1"/>
    <col min="280" max="280" width="27.875" style="86" bestFit="1" customWidth="1"/>
    <col min="281" max="281" width="6.875" style="86" bestFit="1" customWidth="1"/>
    <col min="282" max="282" width="5" style="86" bestFit="1" customWidth="1"/>
    <col min="283" max="283" width="8" style="86" bestFit="1" customWidth="1"/>
    <col min="284" max="284" width="11.875" style="86" bestFit="1" customWidth="1"/>
    <col min="285" max="513" width="9" style="86"/>
    <col min="514" max="514" width="3.875" style="86" bestFit="1" customWidth="1"/>
    <col min="515" max="515" width="16" style="86" bestFit="1" customWidth="1"/>
    <col min="516" max="516" width="16.625" style="86" bestFit="1" customWidth="1"/>
    <col min="517" max="517" width="13.5" style="86" bestFit="1" customWidth="1"/>
    <col min="518" max="519" width="10.875" style="86" bestFit="1" customWidth="1"/>
    <col min="520" max="520" width="6.25" style="86" bestFit="1" customWidth="1"/>
    <col min="521" max="521" width="8.875" style="86" bestFit="1" customWidth="1"/>
    <col min="522" max="522" width="13.875" style="86" bestFit="1" customWidth="1"/>
    <col min="523" max="523" width="13.25" style="86" bestFit="1" customWidth="1"/>
    <col min="524" max="524" width="16" style="86" bestFit="1" customWidth="1"/>
    <col min="525" max="525" width="11.625" style="86" bestFit="1" customWidth="1"/>
    <col min="526" max="526" width="16.875" style="86" customWidth="1"/>
    <col min="527" max="527" width="13.25" style="86" customWidth="1"/>
    <col min="528" max="528" width="18.375" style="86" bestFit="1" customWidth="1"/>
    <col min="529" max="529" width="15" style="86" bestFit="1" customWidth="1"/>
    <col min="530" max="530" width="14.75" style="86" bestFit="1" customWidth="1"/>
    <col min="531" max="531" width="14.625" style="86" bestFit="1" customWidth="1"/>
    <col min="532" max="532" width="13.75" style="86" bestFit="1" customWidth="1"/>
    <col min="533" max="533" width="14.25" style="86" bestFit="1" customWidth="1"/>
    <col min="534" max="534" width="15.125" style="86" customWidth="1"/>
    <col min="535" max="535" width="20.5" style="86" bestFit="1" customWidth="1"/>
    <col min="536" max="536" width="27.875" style="86" bestFit="1" customWidth="1"/>
    <col min="537" max="537" width="6.875" style="86" bestFit="1" customWidth="1"/>
    <col min="538" max="538" width="5" style="86" bestFit="1" customWidth="1"/>
    <col min="539" max="539" width="8" style="86" bestFit="1" customWidth="1"/>
    <col min="540" max="540" width="11.875" style="86" bestFit="1" customWidth="1"/>
    <col min="541" max="769" width="9" style="86"/>
    <col min="770" max="770" width="3.875" style="86" bestFit="1" customWidth="1"/>
    <col min="771" max="771" width="16" style="86" bestFit="1" customWidth="1"/>
    <col min="772" max="772" width="16.625" style="86" bestFit="1" customWidth="1"/>
    <col min="773" max="773" width="13.5" style="86" bestFit="1" customWidth="1"/>
    <col min="774" max="775" width="10.875" style="86" bestFit="1" customWidth="1"/>
    <col min="776" max="776" width="6.25" style="86" bestFit="1" customWidth="1"/>
    <col min="777" max="777" width="8.875" style="86" bestFit="1" customWidth="1"/>
    <col min="778" max="778" width="13.875" style="86" bestFit="1" customWidth="1"/>
    <col min="779" max="779" width="13.25" style="86" bestFit="1" customWidth="1"/>
    <col min="780" max="780" width="16" style="86" bestFit="1" customWidth="1"/>
    <col min="781" max="781" width="11.625" style="86" bestFit="1" customWidth="1"/>
    <col min="782" max="782" width="16.875" style="86" customWidth="1"/>
    <col min="783" max="783" width="13.25" style="86" customWidth="1"/>
    <col min="784" max="784" width="18.375" style="86" bestFit="1" customWidth="1"/>
    <col min="785" max="785" width="15" style="86" bestFit="1" customWidth="1"/>
    <col min="786" max="786" width="14.75" style="86" bestFit="1" customWidth="1"/>
    <col min="787" max="787" width="14.625" style="86" bestFit="1" customWidth="1"/>
    <col min="788" max="788" width="13.75" style="86" bestFit="1" customWidth="1"/>
    <col min="789" max="789" width="14.25" style="86" bestFit="1" customWidth="1"/>
    <col min="790" max="790" width="15.125" style="86" customWidth="1"/>
    <col min="791" max="791" width="20.5" style="86" bestFit="1" customWidth="1"/>
    <col min="792" max="792" width="27.875" style="86" bestFit="1" customWidth="1"/>
    <col min="793" max="793" width="6.875" style="86" bestFit="1" customWidth="1"/>
    <col min="794" max="794" width="5" style="86" bestFit="1" customWidth="1"/>
    <col min="795" max="795" width="8" style="86" bestFit="1" customWidth="1"/>
    <col min="796" max="796" width="11.875" style="86" bestFit="1" customWidth="1"/>
    <col min="797" max="1025" width="9" style="86"/>
    <col min="1026" max="1026" width="3.875" style="86" bestFit="1" customWidth="1"/>
    <col min="1027" max="1027" width="16" style="86" bestFit="1" customWidth="1"/>
    <col min="1028" max="1028" width="16.625" style="86" bestFit="1" customWidth="1"/>
    <col min="1029" max="1029" width="13.5" style="86" bestFit="1" customWidth="1"/>
    <col min="1030" max="1031" width="10.875" style="86" bestFit="1" customWidth="1"/>
    <col min="1032" max="1032" width="6.25" style="86" bestFit="1" customWidth="1"/>
    <col min="1033" max="1033" width="8.875" style="86" bestFit="1" customWidth="1"/>
    <col min="1034" max="1034" width="13.875" style="86" bestFit="1" customWidth="1"/>
    <col min="1035" max="1035" width="13.25" style="86" bestFit="1" customWidth="1"/>
    <col min="1036" max="1036" width="16" style="86" bestFit="1" customWidth="1"/>
    <col min="1037" max="1037" width="11.625" style="86" bestFit="1" customWidth="1"/>
    <col min="1038" max="1038" width="16.875" style="86" customWidth="1"/>
    <col min="1039" max="1039" width="13.25" style="86" customWidth="1"/>
    <col min="1040" max="1040" width="18.375" style="86" bestFit="1" customWidth="1"/>
    <col min="1041" max="1041" width="15" style="86" bestFit="1" customWidth="1"/>
    <col min="1042" max="1042" width="14.75" style="86" bestFit="1" customWidth="1"/>
    <col min="1043" max="1043" width="14.625" style="86" bestFit="1" customWidth="1"/>
    <col min="1044" max="1044" width="13.75" style="86" bestFit="1" customWidth="1"/>
    <col min="1045" max="1045" width="14.25" style="86" bestFit="1" customWidth="1"/>
    <col min="1046" max="1046" width="15.125" style="86" customWidth="1"/>
    <col min="1047" max="1047" width="20.5" style="86" bestFit="1" customWidth="1"/>
    <col min="1048" max="1048" width="27.875" style="86" bestFit="1" customWidth="1"/>
    <col min="1049" max="1049" width="6.875" style="86" bestFit="1" customWidth="1"/>
    <col min="1050" max="1050" width="5" style="86" bestFit="1" customWidth="1"/>
    <col min="1051" max="1051" width="8" style="86" bestFit="1" customWidth="1"/>
    <col min="1052" max="1052" width="11.875" style="86" bestFit="1" customWidth="1"/>
    <col min="1053" max="1281" width="9" style="86"/>
    <col min="1282" max="1282" width="3.875" style="86" bestFit="1" customWidth="1"/>
    <col min="1283" max="1283" width="16" style="86" bestFit="1" customWidth="1"/>
    <col min="1284" max="1284" width="16.625" style="86" bestFit="1" customWidth="1"/>
    <col min="1285" max="1285" width="13.5" style="86" bestFit="1" customWidth="1"/>
    <col min="1286" max="1287" width="10.875" style="86" bestFit="1" customWidth="1"/>
    <col min="1288" max="1288" width="6.25" style="86" bestFit="1" customWidth="1"/>
    <col min="1289" max="1289" width="8.875" style="86" bestFit="1" customWidth="1"/>
    <col min="1290" max="1290" width="13.875" style="86" bestFit="1" customWidth="1"/>
    <col min="1291" max="1291" width="13.25" style="86" bestFit="1" customWidth="1"/>
    <col min="1292" max="1292" width="16" style="86" bestFit="1" customWidth="1"/>
    <col min="1293" max="1293" width="11.625" style="86" bestFit="1" customWidth="1"/>
    <col min="1294" max="1294" width="16.875" style="86" customWidth="1"/>
    <col min="1295" max="1295" width="13.25" style="86" customWidth="1"/>
    <col min="1296" max="1296" width="18.375" style="86" bestFit="1" customWidth="1"/>
    <col min="1297" max="1297" width="15" style="86" bestFit="1" customWidth="1"/>
    <col min="1298" max="1298" width="14.75" style="86" bestFit="1" customWidth="1"/>
    <col min="1299" max="1299" width="14.625" style="86" bestFit="1" customWidth="1"/>
    <col min="1300" max="1300" width="13.75" style="86" bestFit="1" customWidth="1"/>
    <col min="1301" max="1301" width="14.25" style="86" bestFit="1" customWidth="1"/>
    <col min="1302" max="1302" width="15.125" style="86" customWidth="1"/>
    <col min="1303" max="1303" width="20.5" style="86" bestFit="1" customWidth="1"/>
    <col min="1304" max="1304" width="27.875" style="86" bestFit="1" customWidth="1"/>
    <col min="1305" max="1305" width="6.875" style="86" bestFit="1" customWidth="1"/>
    <col min="1306" max="1306" width="5" style="86" bestFit="1" customWidth="1"/>
    <col min="1307" max="1307" width="8" style="86" bestFit="1" customWidth="1"/>
    <col min="1308" max="1308" width="11.875" style="86" bestFit="1" customWidth="1"/>
    <col min="1309" max="1537" width="9" style="86"/>
    <col min="1538" max="1538" width="3.875" style="86" bestFit="1" customWidth="1"/>
    <col min="1539" max="1539" width="16" style="86" bestFit="1" customWidth="1"/>
    <col min="1540" max="1540" width="16.625" style="86" bestFit="1" customWidth="1"/>
    <col min="1541" max="1541" width="13.5" style="86" bestFit="1" customWidth="1"/>
    <col min="1542" max="1543" width="10.875" style="86" bestFit="1" customWidth="1"/>
    <col min="1544" max="1544" width="6.25" style="86" bestFit="1" customWidth="1"/>
    <col min="1545" max="1545" width="8.875" style="86" bestFit="1" customWidth="1"/>
    <col min="1546" max="1546" width="13.875" style="86" bestFit="1" customWidth="1"/>
    <col min="1547" max="1547" width="13.25" style="86" bestFit="1" customWidth="1"/>
    <col min="1548" max="1548" width="16" style="86" bestFit="1" customWidth="1"/>
    <col min="1549" max="1549" width="11.625" style="86" bestFit="1" customWidth="1"/>
    <col min="1550" max="1550" width="16.875" style="86" customWidth="1"/>
    <col min="1551" max="1551" width="13.25" style="86" customWidth="1"/>
    <col min="1552" max="1552" width="18.375" style="86" bestFit="1" customWidth="1"/>
    <col min="1553" max="1553" width="15" style="86" bestFit="1" customWidth="1"/>
    <col min="1554" max="1554" width="14.75" style="86" bestFit="1" customWidth="1"/>
    <col min="1555" max="1555" width="14.625" style="86" bestFit="1" customWidth="1"/>
    <col min="1556" max="1556" width="13.75" style="86" bestFit="1" customWidth="1"/>
    <col min="1557" max="1557" width="14.25" style="86" bestFit="1" customWidth="1"/>
    <col min="1558" max="1558" width="15.125" style="86" customWidth="1"/>
    <col min="1559" max="1559" width="20.5" style="86" bestFit="1" customWidth="1"/>
    <col min="1560" max="1560" width="27.875" style="86" bestFit="1" customWidth="1"/>
    <col min="1561" max="1561" width="6.875" style="86" bestFit="1" customWidth="1"/>
    <col min="1562" max="1562" width="5" style="86" bestFit="1" customWidth="1"/>
    <col min="1563" max="1563" width="8" style="86" bestFit="1" customWidth="1"/>
    <col min="1564" max="1564" width="11.875" style="86" bestFit="1" customWidth="1"/>
    <col min="1565" max="1793" width="9" style="86"/>
    <col min="1794" max="1794" width="3.875" style="86" bestFit="1" customWidth="1"/>
    <col min="1795" max="1795" width="16" style="86" bestFit="1" customWidth="1"/>
    <col min="1796" max="1796" width="16.625" style="86" bestFit="1" customWidth="1"/>
    <col min="1797" max="1797" width="13.5" style="86" bestFit="1" customWidth="1"/>
    <col min="1798" max="1799" width="10.875" style="86" bestFit="1" customWidth="1"/>
    <col min="1800" max="1800" width="6.25" style="86" bestFit="1" customWidth="1"/>
    <col min="1801" max="1801" width="8.875" style="86" bestFit="1" customWidth="1"/>
    <col min="1802" max="1802" width="13.875" style="86" bestFit="1" customWidth="1"/>
    <col min="1803" max="1803" width="13.25" style="86" bestFit="1" customWidth="1"/>
    <col min="1804" max="1804" width="16" style="86" bestFit="1" customWidth="1"/>
    <col min="1805" max="1805" width="11.625" style="86" bestFit="1" customWidth="1"/>
    <col min="1806" max="1806" width="16.875" style="86" customWidth="1"/>
    <col min="1807" max="1807" width="13.25" style="86" customWidth="1"/>
    <col min="1808" max="1808" width="18.375" style="86" bestFit="1" customWidth="1"/>
    <col min="1809" max="1809" width="15" style="86" bestFit="1" customWidth="1"/>
    <col min="1810" max="1810" width="14.75" style="86" bestFit="1" customWidth="1"/>
    <col min="1811" max="1811" width="14.625" style="86" bestFit="1" customWidth="1"/>
    <col min="1812" max="1812" width="13.75" style="86" bestFit="1" customWidth="1"/>
    <col min="1813" max="1813" width="14.25" style="86" bestFit="1" customWidth="1"/>
    <col min="1814" max="1814" width="15.125" style="86" customWidth="1"/>
    <col min="1815" max="1815" width="20.5" style="86" bestFit="1" customWidth="1"/>
    <col min="1816" max="1816" width="27.875" style="86" bestFit="1" customWidth="1"/>
    <col min="1817" max="1817" width="6.875" style="86" bestFit="1" customWidth="1"/>
    <col min="1818" max="1818" width="5" style="86" bestFit="1" customWidth="1"/>
    <col min="1819" max="1819" width="8" style="86" bestFit="1" customWidth="1"/>
    <col min="1820" max="1820" width="11.875" style="86" bestFit="1" customWidth="1"/>
    <col min="1821" max="2049" width="9" style="86"/>
    <col min="2050" max="2050" width="3.875" style="86" bestFit="1" customWidth="1"/>
    <col min="2051" max="2051" width="16" style="86" bestFit="1" customWidth="1"/>
    <col min="2052" max="2052" width="16.625" style="86" bestFit="1" customWidth="1"/>
    <col min="2053" max="2053" width="13.5" style="86" bestFit="1" customWidth="1"/>
    <col min="2054" max="2055" width="10.875" style="86" bestFit="1" customWidth="1"/>
    <col min="2056" max="2056" width="6.25" style="86" bestFit="1" customWidth="1"/>
    <col min="2057" max="2057" width="8.875" style="86" bestFit="1" customWidth="1"/>
    <col min="2058" max="2058" width="13.875" style="86" bestFit="1" customWidth="1"/>
    <col min="2059" max="2059" width="13.25" style="86" bestFit="1" customWidth="1"/>
    <col min="2060" max="2060" width="16" style="86" bestFit="1" customWidth="1"/>
    <col min="2061" max="2061" width="11.625" style="86" bestFit="1" customWidth="1"/>
    <col min="2062" max="2062" width="16.875" style="86" customWidth="1"/>
    <col min="2063" max="2063" width="13.25" style="86" customWidth="1"/>
    <col min="2064" max="2064" width="18.375" style="86" bestFit="1" customWidth="1"/>
    <col min="2065" max="2065" width="15" style="86" bestFit="1" customWidth="1"/>
    <col min="2066" max="2066" width="14.75" style="86" bestFit="1" customWidth="1"/>
    <col min="2067" max="2067" width="14.625" style="86" bestFit="1" customWidth="1"/>
    <col min="2068" max="2068" width="13.75" style="86" bestFit="1" customWidth="1"/>
    <col min="2069" max="2069" width="14.25" style="86" bestFit="1" customWidth="1"/>
    <col min="2070" max="2070" width="15.125" style="86" customWidth="1"/>
    <col min="2071" max="2071" width="20.5" style="86" bestFit="1" customWidth="1"/>
    <col min="2072" max="2072" width="27.875" style="86" bestFit="1" customWidth="1"/>
    <col min="2073" max="2073" width="6.875" style="86" bestFit="1" customWidth="1"/>
    <col min="2074" max="2074" width="5" style="86" bestFit="1" customWidth="1"/>
    <col min="2075" max="2075" width="8" style="86" bestFit="1" customWidth="1"/>
    <col min="2076" max="2076" width="11.875" style="86" bestFit="1" customWidth="1"/>
    <col min="2077" max="2305" width="9" style="86"/>
    <col min="2306" max="2306" width="3.875" style="86" bestFit="1" customWidth="1"/>
    <col min="2307" max="2307" width="16" style="86" bestFit="1" customWidth="1"/>
    <col min="2308" max="2308" width="16.625" style="86" bestFit="1" customWidth="1"/>
    <col min="2309" max="2309" width="13.5" style="86" bestFit="1" customWidth="1"/>
    <col min="2310" max="2311" width="10.875" style="86" bestFit="1" customWidth="1"/>
    <col min="2312" max="2312" width="6.25" style="86" bestFit="1" customWidth="1"/>
    <col min="2313" max="2313" width="8.875" style="86" bestFit="1" customWidth="1"/>
    <col min="2314" max="2314" width="13.875" style="86" bestFit="1" customWidth="1"/>
    <col min="2315" max="2315" width="13.25" style="86" bestFit="1" customWidth="1"/>
    <col min="2316" max="2316" width="16" style="86" bestFit="1" customWidth="1"/>
    <col min="2317" max="2317" width="11.625" style="86" bestFit="1" customWidth="1"/>
    <col min="2318" max="2318" width="16.875" style="86" customWidth="1"/>
    <col min="2319" max="2319" width="13.25" style="86" customWidth="1"/>
    <col min="2320" max="2320" width="18.375" style="86" bestFit="1" customWidth="1"/>
    <col min="2321" max="2321" width="15" style="86" bestFit="1" customWidth="1"/>
    <col min="2322" max="2322" width="14.75" style="86" bestFit="1" customWidth="1"/>
    <col min="2323" max="2323" width="14.625" style="86" bestFit="1" customWidth="1"/>
    <col min="2324" max="2324" width="13.75" style="86" bestFit="1" customWidth="1"/>
    <col min="2325" max="2325" width="14.25" style="86" bestFit="1" customWidth="1"/>
    <col min="2326" max="2326" width="15.125" style="86" customWidth="1"/>
    <col min="2327" max="2327" width="20.5" style="86" bestFit="1" customWidth="1"/>
    <col min="2328" max="2328" width="27.875" style="86" bestFit="1" customWidth="1"/>
    <col min="2329" max="2329" width="6.875" style="86" bestFit="1" customWidth="1"/>
    <col min="2330" max="2330" width="5" style="86" bestFit="1" customWidth="1"/>
    <col min="2331" max="2331" width="8" style="86" bestFit="1" customWidth="1"/>
    <col min="2332" max="2332" width="11.875" style="86" bestFit="1" customWidth="1"/>
    <col min="2333" max="2561" width="9" style="86"/>
    <col min="2562" max="2562" width="3.875" style="86" bestFit="1" customWidth="1"/>
    <col min="2563" max="2563" width="16" style="86" bestFit="1" customWidth="1"/>
    <col min="2564" max="2564" width="16.625" style="86" bestFit="1" customWidth="1"/>
    <col min="2565" max="2565" width="13.5" style="86" bestFit="1" customWidth="1"/>
    <col min="2566" max="2567" width="10.875" style="86" bestFit="1" customWidth="1"/>
    <col min="2568" max="2568" width="6.25" style="86" bestFit="1" customWidth="1"/>
    <col min="2569" max="2569" width="8.875" style="86" bestFit="1" customWidth="1"/>
    <col min="2570" max="2570" width="13.875" style="86" bestFit="1" customWidth="1"/>
    <col min="2571" max="2571" width="13.25" style="86" bestFit="1" customWidth="1"/>
    <col min="2572" max="2572" width="16" style="86" bestFit="1" customWidth="1"/>
    <col min="2573" max="2573" width="11.625" style="86" bestFit="1" customWidth="1"/>
    <col min="2574" max="2574" width="16.875" style="86" customWidth="1"/>
    <col min="2575" max="2575" width="13.25" style="86" customWidth="1"/>
    <col min="2576" max="2576" width="18.375" style="86" bestFit="1" customWidth="1"/>
    <col min="2577" max="2577" width="15" style="86" bestFit="1" customWidth="1"/>
    <col min="2578" max="2578" width="14.75" style="86" bestFit="1" customWidth="1"/>
    <col min="2579" max="2579" width="14.625" style="86" bestFit="1" customWidth="1"/>
    <col min="2580" max="2580" width="13.75" style="86" bestFit="1" customWidth="1"/>
    <col min="2581" max="2581" width="14.25" style="86" bestFit="1" customWidth="1"/>
    <col min="2582" max="2582" width="15.125" style="86" customWidth="1"/>
    <col min="2583" max="2583" width="20.5" style="86" bestFit="1" customWidth="1"/>
    <col min="2584" max="2584" width="27.875" style="86" bestFit="1" customWidth="1"/>
    <col min="2585" max="2585" width="6.875" style="86" bestFit="1" customWidth="1"/>
    <col min="2586" max="2586" width="5" style="86" bestFit="1" customWidth="1"/>
    <col min="2587" max="2587" width="8" style="86" bestFit="1" customWidth="1"/>
    <col min="2588" max="2588" width="11.875" style="86" bestFit="1" customWidth="1"/>
    <col min="2589" max="2817" width="9" style="86"/>
    <col min="2818" max="2818" width="3.875" style="86" bestFit="1" customWidth="1"/>
    <col min="2819" max="2819" width="16" style="86" bestFit="1" customWidth="1"/>
    <col min="2820" max="2820" width="16.625" style="86" bestFit="1" customWidth="1"/>
    <col min="2821" max="2821" width="13.5" style="86" bestFit="1" customWidth="1"/>
    <col min="2822" max="2823" width="10.875" style="86" bestFit="1" customWidth="1"/>
    <col min="2824" max="2824" width="6.25" style="86" bestFit="1" customWidth="1"/>
    <col min="2825" max="2825" width="8.875" style="86" bestFit="1" customWidth="1"/>
    <col min="2826" max="2826" width="13.875" style="86" bestFit="1" customWidth="1"/>
    <col min="2827" max="2827" width="13.25" style="86" bestFit="1" customWidth="1"/>
    <col min="2828" max="2828" width="16" style="86" bestFit="1" customWidth="1"/>
    <col min="2829" max="2829" width="11.625" style="86" bestFit="1" customWidth="1"/>
    <col min="2830" max="2830" width="16.875" style="86" customWidth="1"/>
    <col min="2831" max="2831" width="13.25" style="86" customWidth="1"/>
    <col min="2832" max="2832" width="18.375" style="86" bestFit="1" customWidth="1"/>
    <col min="2833" max="2833" width="15" style="86" bestFit="1" customWidth="1"/>
    <col min="2834" max="2834" width="14.75" style="86" bestFit="1" customWidth="1"/>
    <col min="2835" max="2835" width="14.625" style="86" bestFit="1" customWidth="1"/>
    <col min="2836" max="2836" width="13.75" style="86" bestFit="1" customWidth="1"/>
    <col min="2837" max="2837" width="14.25" style="86" bestFit="1" customWidth="1"/>
    <col min="2838" max="2838" width="15.125" style="86" customWidth="1"/>
    <col min="2839" max="2839" width="20.5" style="86" bestFit="1" customWidth="1"/>
    <col min="2840" max="2840" width="27.875" style="86" bestFit="1" customWidth="1"/>
    <col min="2841" max="2841" width="6.875" style="86" bestFit="1" customWidth="1"/>
    <col min="2842" max="2842" width="5" style="86" bestFit="1" customWidth="1"/>
    <col min="2843" max="2843" width="8" style="86" bestFit="1" customWidth="1"/>
    <col min="2844" max="2844" width="11.875" style="86" bestFit="1" customWidth="1"/>
    <col min="2845" max="3073" width="9" style="86"/>
    <col min="3074" max="3074" width="3.875" style="86" bestFit="1" customWidth="1"/>
    <col min="3075" max="3075" width="16" style="86" bestFit="1" customWidth="1"/>
    <col min="3076" max="3076" width="16.625" style="86" bestFit="1" customWidth="1"/>
    <col min="3077" max="3077" width="13.5" style="86" bestFit="1" customWidth="1"/>
    <col min="3078" max="3079" width="10.875" style="86" bestFit="1" customWidth="1"/>
    <col min="3080" max="3080" width="6.25" style="86" bestFit="1" customWidth="1"/>
    <col min="3081" max="3081" width="8.875" style="86" bestFit="1" customWidth="1"/>
    <col min="3082" max="3082" width="13.875" style="86" bestFit="1" customWidth="1"/>
    <col min="3083" max="3083" width="13.25" style="86" bestFit="1" customWidth="1"/>
    <col min="3084" max="3084" width="16" style="86" bestFit="1" customWidth="1"/>
    <col min="3085" max="3085" width="11.625" style="86" bestFit="1" customWidth="1"/>
    <col min="3086" max="3086" width="16.875" style="86" customWidth="1"/>
    <col min="3087" max="3087" width="13.25" style="86" customWidth="1"/>
    <col min="3088" max="3088" width="18.375" style="86" bestFit="1" customWidth="1"/>
    <col min="3089" max="3089" width="15" style="86" bestFit="1" customWidth="1"/>
    <col min="3090" max="3090" width="14.75" style="86" bestFit="1" customWidth="1"/>
    <col min="3091" max="3091" width="14.625" style="86" bestFit="1" customWidth="1"/>
    <col min="3092" max="3092" width="13.75" style="86" bestFit="1" customWidth="1"/>
    <col min="3093" max="3093" width="14.25" style="86" bestFit="1" customWidth="1"/>
    <col min="3094" max="3094" width="15.125" style="86" customWidth="1"/>
    <col min="3095" max="3095" width="20.5" style="86" bestFit="1" customWidth="1"/>
    <col min="3096" max="3096" width="27.875" style="86" bestFit="1" customWidth="1"/>
    <col min="3097" max="3097" width="6.875" style="86" bestFit="1" customWidth="1"/>
    <col min="3098" max="3098" width="5" style="86" bestFit="1" customWidth="1"/>
    <col min="3099" max="3099" width="8" style="86" bestFit="1" customWidth="1"/>
    <col min="3100" max="3100" width="11.875" style="86" bestFit="1" customWidth="1"/>
    <col min="3101" max="3329" width="9" style="86"/>
    <col min="3330" max="3330" width="3.875" style="86" bestFit="1" customWidth="1"/>
    <col min="3331" max="3331" width="16" style="86" bestFit="1" customWidth="1"/>
    <col min="3332" max="3332" width="16.625" style="86" bestFit="1" customWidth="1"/>
    <col min="3333" max="3333" width="13.5" style="86" bestFit="1" customWidth="1"/>
    <col min="3334" max="3335" width="10.875" style="86" bestFit="1" customWidth="1"/>
    <col min="3336" max="3336" width="6.25" style="86" bestFit="1" customWidth="1"/>
    <col min="3337" max="3337" width="8.875" style="86" bestFit="1" customWidth="1"/>
    <col min="3338" max="3338" width="13.875" style="86" bestFit="1" customWidth="1"/>
    <col min="3339" max="3339" width="13.25" style="86" bestFit="1" customWidth="1"/>
    <col min="3340" max="3340" width="16" style="86" bestFit="1" customWidth="1"/>
    <col min="3341" max="3341" width="11.625" style="86" bestFit="1" customWidth="1"/>
    <col min="3342" max="3342" width="16.875" style="86" customWidth="1"/>
    <col min="3343" max="3343" width="13.25" style="86" customWidth="1"/>
    <col min="3344" max="3344" width="18.375" style="86" bestFit="1" customWidth="1"/>
    <col min="3345" max="3345" width="15" style="86" bestFit="1" customWidth="1"/>
    <col min="3346" max="3346" width="14.75" style="86" bestFit="1" customWidth="1"/>
    <col min="3347" max="3347" width="14.625" style="86" bestFit="1" customWidth="1"/>
    <col min="3348" max="3348" width="13.75" style="86" bestFit="1" customWidth="1"/>
    <col min="3349" max="3349" width="14.25" style="86" bestFit="1" customWidth="1"/>
    <col min="3350" max="3350" width="15.125" style="86" customWidth="1"/>
    <col min="3351" max="3351" width="20.5" style="86" bestFit="1" customWidth="1"/>
    <col min="3352" max="3352" width="27.875" style="86" bestFit="1" customWidth="1"/>
    <col min="3353" max="3353" width="6.875" style="86" bestFit="1" customWidth="1"/>
    <col min="3354" max="3354" width="5" style="86" bestFit="1" customWidth="1"/>
    <col min="3355" max="3355" width="8" style="86" bestFit="1" customWidth="1"/>
    <col min="3356" max="3356" width="11.875" style="86" bestFit="1" customWidth="1"/>
    <col min="3357" max="3585" width="9" style="86"/>
    <col min="3586" max="3586" width="3.875" style="86" bestFit="1" customWidth="1"/>
    <col min="3587" max="3587" width="16" style="86" bestFit="1" customWidth="1"/>
    <col min="3588" max="3588" width="16.625" style="86" bestFit="1" customWidth="1"/>
    <col min="3589" max="3589" width="13.5" style="86" bestFit="1" customWidth="1"/>
    <col min="3590" max="3591" width="10.875" style="86" bestFit="1" customWidth="1"/>
    <col min="3592" max="3592" width="6.25" style="86" bestFit="1" customWidth="1"/>
    <col min="3593" max="3593" width="8.875" style="86" bestFit="1" customWidth="1"/>
    <col min="3594" max="3594" width="13.875" style="86" bestFit="1" customWidth="1"/>
    <col min="3595" max="3595" width="13.25" style="86" bestFit="1" customWidth="1"/>
    <col min="3596" max="3596" width="16" style="86" bestFit="1" customWidth="1"/>
    <col min="3597" max="3597" width="11.625" style="86" bestFit="1" customWidth="1"/>
    <col min="3598" max="3598" width="16.875" style="86" customWidth="1"/>
    <col min="3599" max="3599" width="13.25" style="86" customWidth="1"/>
    <col min="3600" max="3600" width="18.375" style="86" bestFit="1" customWidth="1"/>
    <col min="3601" max="3601" width="15" style="86" bestFit="1" customWidth="1"/>
    <col min="3602" max="3602" width="14.75" style="86" bestFit="1" customWidth="1"/>
    <col min="3603" max="3603" width="14.625" style="86" bestFit="1" customWidth="1"/>
    <col min="3604" max="3604" width="13.75" style="86" bestFit="1" customWidth="1"/>
    <col min="3605" max="3605" width="14.25" style="86" bestFit="1" customWidth="1"/>
    <col min="3606" max="3606" width="15.125" style="86" customWidth="1"/>
    <col min="3607" max="3607" width="20.5" style="86" bestFit="1" customWidth="1"/>
    <col min="3608" max="3608" width="27.875" style="86" bestFit="1" customWidth="1"/>
    <col min="3609" max="3609" width="6.875" style="86" bestFit="1" customWidth="1"/>
    <col min="3610" max="3610" width="5" style="86" bestFit="1" customWidth="1"/>
    <col min="3611" max="3611" width="8" style="86" bestFit="1" customWidth="1"/>
    <col min="3612" max="3612" width="11.875" style="86" bestFit="1" customWidth="1"/>
    <col min="3613" max="3841" width="9" style="86"/>
    <col min="3842" max="3842" width="3.875" style="86" bestFit="1" customWidth="1"/>
    <col min="3843" max="3843" width="16" style="86" bestFit="1" customWidth="1"/>
    <col min="3844" max="3844" width="16.625" style="86" bestFit="1" customWidth="1"/>
    <col min="3845" max="3845" width="13.5" style="86" bestFit="1" customWidth="1"/>
    <col min="3846" max="3847" width="10.875" style="86" bestFit="1" customWidth="1"/>
    <col min="3848" max="3848" width="6.25" style="86" bestFit="1" customWidth="1"/>
    <col min="3849" max="3849" width="8.875" style="86" bestFit="1" customWidth="1"/>
    <col min="3850" max="3850" width="13.875" style="86" bestFit="1" customWidth="1"/>
    <col min="3851" max="3851" width="13.25" style="86" bestFit="1" customWidth="1"/>
    <col min="3852" max="3852" width="16" style="86" bestFit="1" customWidth="1"/>
    <col min="3853" max="3853" width="11.625" style="86" bestFit="1" customWidth="1"/>
    <col min="3854" max="3854" width="16.875" style="86" customWidth="1"/>
    <col min="3855" max="3855" width="13.25" style="86" customWidth="1"/>
    <col min="3856" max="3856" width="18.375" style="86" bestFit="1" customWidth="1"/>
    <col min="3857" max="3857" width="15" style="86" bestFit="1" customWidth="1"/>
    <col min="3858" max="3858" width="14.75" style="86" bestFit="1" customWidth="1"/>
    <col min="3859" max="3859" width="14.625" style="86" bestFit="1" customWidth="1"/>
    <col min="3860" max="3860" width="13.75" style="86" bestFit="1" customWidth="1"/>
    <col min="3861" max="3861" width="14.25" style="86" bestFit="1" customWidth="1"/>
    <col min="3862" max="3862" width="15.125" style="86" customWidth="1"/>
    <col min="3863" max="3863" width="20.5" style="86" bestFit="1" customWidth="1"/>
    <col min="3864" max="3864" width="27.875" style="86" bestFit="1" customWidth="1"/>
    <col min="3865" max="3865" width="6.875" style="86" bestFit="1" customWidth="1"/>
    <col min="3866" max="3866" width="5" style="86" bestFit="1" customWidth="1"/>
    <col min="3867" max="3867" width="8" style="86" bestFit="1" customWidth="1"/>
    <col min="3868" max="3868" width="11.875" style="86" bestFit="1" customWidth="1"/>
    <col min="3869" max="4097" width="9" style="86"/>
    <col min="4098" max="4098" width="3.875" style="86" bestFit="1" customWidth="1"/>
    <col min="4099" max="4099" width="16" style="86" bestFit="1" customWidth="1"/>
    <col min="4100" max="4100" width="16.625" style="86" bestFit="1" customWidth="1"/>
    <col min="4101" max="4101" width="13.5" style="86" bestFit="1" customWidth="1"/>
    <col min="4102" max="4103" width="10.875" style="86" bestFit="1" customWidth="1"/>
    <col min="4104" max="4104" width="6.25" style="86" bestFit="1" customWidth="1"/>
    <col min="4105" max="4105" width="8.875" style="86" bestFit="1" customWidth="1"/>
    <col min="4106" max="4106" width="13.875" style="86" bestFit="1" customWidth="1"/>
    <col min="4107" max="4107" width="13.25" style="86" bestFit="1" customWidth="1"/>
    <col min="4108" max="4108" width="16" style="86" bestFit="1" customWidth="1"/>
    <col min="4109" max="4109" width="11.625" style="86" bestFit="1" customWidth="1"/>
    <col min="4110" max="4110" width="16.875" style="86" customWidth="1"/>
    <col min="4111" max="4111" width="13.25" style="86" customWidth="1"/>
    <col min="4112" max="4112" width="18.375" style="86" bestFit="1" customWidth="1"/>
    <col min="4113" max="4113" width="15" style="86" bestFit="1" customWidth="1"/>
    <col min="4114" max="4114" width="14.75" style="86" bestFit="1" customWidth="1"/>
    <col min="4115" max="4115" width="14.625" style="86" bestFit="1" customWidth="1"/>
    <col min="4116" max="4116" width="13.75" style="86" bestFit="1" customWidth="1"/>
    <col min="4117" max="4117" width="14.25" style="86" bestFit="1" customWidth="1"/>
    <col min="4118" max="4118" width="15.125" style="86" customWidth="1"/>
    <col min="4119" max="4119" width="20.5" style="86" bestFit="1" customWidth="1"/>
    <col min="4120" max="4120" width="27.875" style="86" bestFit="1" customWidth="1"/>
    <col min="4121" max="4121" width="6.875" style="86" bestFit="1" customWidth="1"/>
    <col min="4122" max="4122" width="5" style="86" bestFit="1" customWidth="1"/>
    <col min="4123" max="4123" width="8" style="86" bestFit="1" customWidth="1"/>
    <col min="4124" max="4124" width="11.875" style="86" bestFit="1" customWidth="1"/>
    <col min="4125" max="4353" width="9" style="86"/>
    <col min="4354" max="4354" width="3.875" style="86" bestFit="1" customWidth="1"/>
    <col min="4355" max="4355" width="16" style="86" bestFit="1" customWidth="1"/>
    <col min="4356" max="4356" width="16.625" style="86" bestFit="1" customWidth="1"/>
    <col min="4357" max="4357" width="13.5" style="86" bestFit="1" customWidth="1"/>
    <col min="4358" max="4359" width="10.875" style="86" bestFit="1" customWidth="1"/>
    <col min="4360" max="4360" width="6.25" style="86" bestFit="1" customWidth="1"/>
    <col min="4361" max="4361" width="8.875" style="86" bestFit="1" customWidth="1"/>
    <col min="4362" max="4362" width="13.875" style="86" bestFit="1" customWidth="1"/>
    <col min="4363" max="4363" width="13.25" style="86" bestFit="1" customWidth="1"/>
    <col min="4364" max="4364" width="16" style="86" bestFit="1" customWidth="1"/>
    <col min="4365" max="4365" width="11.625" style="86" bestFit="1" customWidth="1"/>
    <col min="4366" max="4366" width="16.875" style="86" customWidth="1"/>
    <col min="4367" max="4367" width="13.25" style="86" customWidth="1"/>
    <col min="4368" max="4368" width="18.375" style="86" bestFit="1" customWidth="1"/>
    <col min="4369" max="4369" width="15" style="86" bestFit="1" customWidth="1"/>
    <col min="4370" max="4370" width="14.75" style="86" bestFit="1" customWidth="1"/>
    <col min="4371" max="4371" width="14.625" style="86" bestFit="1" customWidth="1"/>
    <col min="4372" max="4372" width="13.75" style="86" bestFit="1" customWidth="1"/>
    <col min="4373" max="4373" width="14.25" style="86" bestFit="1" customWidth="1"/>
    <col min="4374" max="4374" width="15.125" style="86" customWidth="1"/>
    <col min="4375" max="4375" width="20.5" style="86" bestFit="1" customWidth="1"/>
    <col min="4376" max="4376" width="27.875" style="86" bestFit="1" customWidth="1"/>
    <col min="4377" max="4377" width="6.875" style="86" bestFit="1" customWidth="1"/>
    <col min="4378" max="4378" width="5" style="86" bestFit="1" customWidth="1"/>
    <col min="4379" max="4379" width="8" style="86" bestFit="1" customWidth="1"/>
    <col min="4380" max="4380" width="11.875" style="86" bestFit="1" customWidth="1"/>
    <col min="4381" max="4609" width="9" style="86"/>
    <col min="4610" max="4610" width="3.875" style="86" bestFit="1" customWidth="1"/>
    <col min="4611" max="4611" width="16" style="86" bestFit="1" customWidth="1"/>
    <col min="4612" max="4612" width="16.625" style="86" bestFit="1" customWidth="1"/>
    <col min="4613" max="4613" width="13.5" style="86" bestFit="1" customWidth="1"/>
    <col min="4614" max="4615" width="10.875" style="86" bestFit="1" customWidth="1"/>
    <col min="4616" max="4616" width="6.25" style="86" bestFit="1" customWidth="1"/>
    <col min="4617" max="4617" width="8.875" style="86" bestFit="1" customWidth="1"/>
    <col min="4618" max="4618" width="13.875" style="86" bestFit="1" customWidth="1"/>
    <col min="4619" max="4619" width="13.25" style="86" bestFit="1" customWidth="1"/>
    <col min="4620" max="4620" width="16" style="86" bestFit="1" customWidth="1"/>
    <col min="4621" max="4621" width="11.625" style="86" bestFit="1" customWidth="1"/>
    <col min="4622" max="4622" width="16.875" style="86" customWidth="1"/>
    <col min="4623" max="4623" width="13.25" style="86" customWidth="1"/>
    <col min="4624" max="4624" width="18.375" style="86" bestFit="1" customWidth="1"/>
    <col min="4625" max="4625" width="15" style="86" bestFit="1" customWidth="1"/>
    <col min="4626" max="4626" width="14.75" style="86" bestFit="1" customWidth="1"/>
    <col min="4627" max="4627" width="14.625" style="86" bestFit="1" customWidth="1"/>
    <col min="4628" max="4628" width="13.75" style="86" bestFit="1" customWidth="1"/>
    <col min="4629" max="4629" width="14.25" style="86" bestFit="1" customWidth="1"/>
    <col min="4630" max="4630" width="15.125" style="86" customWidth="1"/>
    <col min="4631" max="4631" width="20.5" style="86" bestFit="1" customWidth="1"/>
    <col min="4632" max="4632" width="27.875" style="86" bestFit="1" customWidth="1"/>
    <col min="4633" max="4633" width="6.875" style="86" bestFit="1" customWidth="1"/>
    <col min="4634" max="4634" width="5" style="86" bestFit="1" customWidth="1"/>
    <col min="4635" max="4635" width="8" style="86" bestFit="1" customWidth="1"/>
    <col min="4636" max="4636" width="11.875" style="86" bestFit="1" customWidth="1"/>
    <col min="4637" max="4865" width="9" style="86"/>
    <col min="4866" max="4866" width="3.875" style="86" bestFit="1" customWidth="1"/>
    <col min="4867" max="4867" width="16" style="86" bestFit="1" customWidth="1"/>
    <col min="4868" max="4868" width="16.625" style="86" bestFit="1" customWidth="1"/>
    <col min="4869" max="4869" width="13.5" style="86" bestFit="1" customWidth="1"/>
    <col min="4870" max="4871" width="10.875" style="86" bestFit="1" customWidth="1"/>
    <col min="4872" max="4872" width="6.25" style="86" bestFit="1" customWidth="1"/>
    <col min="4873" max="4873" width="8.875" style="86" bestFit="1" customWidth="1"/>
    <col min="4874" max="4874" width="13.875" style="86" bestFit="1" customWidth="1"/>
    <col min="4875" max="4875" width="13.25" style="86" bestFit="1" customWidth="1"/>
    <col min="4876" max="4876" width="16" style="86" bestFit="1" customWidth="1"/>
    <col min="4877" max="4877" width="11.625" style="86" bestFit="1" customWidth="1"/>
    <col min="4878" max="4878" width="16.875" style="86" customWidth="1"/>
    <col min="4879" max="4879" width="13.25" style="86" customWidth="1"/>
    <col min="4880" max="4880" width="18.375" style="86" bestFit="1" customWidth="1"/>
    <col min="4881" max="4881" width="15" style="86" bestFit="1" customWidth="1"/>
    <col min="4882" max="4882" width="14.75" style="86" bestFit="1" customWidth="1"/>
    <col min="4883" max="4883" width="14.625" style="86" bestFit="1" customWidth="1"/>
    <col min="4884" max="4884" width="13.75" style="86" bestFit="1" customWidth="1"/>
    <col min="4885" max="4885" width="14.25" style="86" bestFit="1" customWidth="1"/>
    <col min="4886" max="4886" width="15.125" style="86" customWidth="1"/>
    <col min="4887" max="4887" width="20.5" style="86" bestFit="1" customWidth="1"/>
    <col min="4888" max="4888" width="27.875" style="86" bestFit="1" customWidth="1"/>
    <col min="4889" max="4889" width="6.875" style="86" bestFit="1" customWidth="1"/>
    <col min="4890" max="4890" width="5" style="86" bestFit="1" customWidth="1"/>
    <col min="4891" max="4891" width="8" style="86" bestFit="1" customWidth="1"/>
    <col min="4892" max="4892" width="11.875" style="86" bestFit="1" customWidth="1"/>
    <col min="4893" max="5121" width="9" style="86"/>
    <col min="5122" max="5122" width="3.875" style="86" bestFit="1" customWidth="1"/>
    <col min="5123" max="5123" width="16" style="86" bestFit="1" customWidth="1"/>
    <col min="5124" max="5124" width="16.625" style="86" bestFit="1" customWidth="1"/>
    <col min="5125" max="5125" width="13.5" style="86" bestFit="1" customWidth="1"/>
    <col min="5126" max="5127" width="10.875" style="86" bestFit="1" customWidth="1"/>
    <col min="5128" max="5128" width="6.25" style="86" bestFit="1" customWidth="1"/>
    <col min="5129" max="5129" width="8.875" style="86" bestFit="1" customWidth="1"/>
    <col min="5130" max="5130" width="13.875" style="86" bestFit="1" customWidth="1"/>
    <col min="5131" max="5131" width="13.25" style="86" bestFit="1" customWidth="1"/>
    <col min="5132" max="5132" width="16" style="86" bestFit="1" customWidth="1"/>
    <col min="5133" max="5133" width="11.625" style="86" bestFit="1" customWidth="1"/>
    <col min="5134" max="5134" width="16.875" style="86" customWidth="1"/>
    <col min="5135" max="5135" width="13.25" style="86" customWidth="1"/>
    <col min="5136" max="5136" width="18.375" style="86" bestFit="1" customWidth="1"/>
    <col min="5137" max="5137" width="15" style="86" bestFit="1" customWidth="1"/>
    <col min="5138" max="5138" width="14.75" style="86" bestFit="1" customWidth="1"/>
    <col min="5139" max="5139" width="14.625" style="86" bestFit="1" customWidth="1"/>
    <col min="5140" max="5140" width="13.75" style="86" bestFit="1" customWidth="1"/>
    <col min="5141" max="5141" width="14.25" style="86" bestFit="1" customWidth="1"/>
    <col min="5142" max="5142" width="15.125" style="86" customWidth="1"/>
    <col min="5143" max="5143" width="20.5" style="86" bestFit="1" customWidth="1"/>
    <col min="5144" max="5144" width="27.875" style="86" bestFit="1" customWidth="1"/>
    <col min="5145" max="5145" width="6.875" style="86" bestFit="1" customWidth="1"/>
    <col min="5146" max="5146" width="5" style="86" bestFit="1" customWidth="1"/>
    <col min="5147" max="5147" width="8" style="86" bestFit="1" customWidth="1"/>
    <col min="5148" max="5148" width="11.875" style="86" bestFit="1" customWidth="1"/>
    <col min="5149" max="5377" width="9" style="86"/>
    <col min="5378" max="5378" width="3.875" style="86" bestFit="1" customWidth="1"/>
    <col min="5379" max="5379" width="16" style="86" bestFit="1" customWidth="1"/>
    <col min="5380" max="5380" width="16.625" style="86" bestFit="1" customWidth="1"/>
    <col min="5381" max="5381" width="13.5" style="86" bestFit="1" customWidth="1"/>
    <col min="5382" max="5383" width="10.875" style="86" bestFit="1" customWidth="1"/>
    <col min="5384" max="5384" width="6.25" style="86" bestFit="1" customWidth="1"/>
    <col min="5385" max="5385" width="8.875" style="86" bestFit="1" customWidth="1"/>
    <col min="5386" max="5386" width="13.875" style="86" bestFit="1" customWidth="1"/>
    <col min="5387" max="5387" width="13.25" style="86" bestFit="1" customWidth="1"/>
    <col min="5388" max="5388" width="16" style="86" bestFit="1" customWidth="1"/>
    <col min="5389" max="5389" width="11.625" style="86" bestFit="1" customWidth="1"/>
    <col min="5390" max="5390" width="16.875" style="86" customWidth="1"/>
    <col min="5391" max="5391" width="13.25" style="86" customWidth="1"/>
    <col min="5392" max="5392" width="18.375" style="86" bestFit="1" customWidth="1"/>
    <col min="5393" max="5393" width="15" style="86" bestFit="1" customWidth="1"/>
    <col min="5394" max="5394" width="14.75" style="86" bestFit="1" customWidth="1"/>
    <col min="5395" max="5395" width="14.625" style="86" bestFit="1" customWidth="1"/>
    <col min="5396" max="5396" width="13.75" style="86" bestFit="1" customWidth="1"/>
    <col min="5397" max="5397" width="14.25" style="86" bestFit="1" customWidth="1"/>
    <col min="5398" max="5398" width="15.125" style="86" customWidth="1"/>
    <col min="5399" max="5399" width="20.5" style="86" bestFit="1" customWidth="1"/>
    <col min="5400" max="5400" width="27.875" style="86" bestFit="1" customWidth="1"/>
    <col min="5401" max="5401" width="6.875" style="86" bestFit="1" customWidth="1"/>
    <col min="5402" max="5402" width="5" style="86" bestFit="1" customWidth="1"/>
    <col min="5403" max="5403" width="8" style="86" bestFit="1" customWidth="1"/>
    <col min="5404" max="5404" width="11.875" style="86" bestFit="1" customWidth="1"/>
    <col min="5405" max="5633" width="9" style="86"/>
    <col min="5634" max="5634" width="3.875" style="86" bestFit="1" customWidth="1"/>
    <col min="5635" max="5635" width="16" style="86" bestFit="1" customWidth="1"/>
    <col min="5636" max="5636" width="16.625" style="86" bestFit="1" customWidth="1"/>
    <col min="5637" max="5637" width="13.5" style="86" bestFit="1" customWidth="1"/>
    <col min="5638" max="5639" width="10.875" style="86" bestFit="1" customWidth="1"/>
    <col min="5640" max="5640" width="6.25" style="86" bestFit="1" customWidth="1"/>
    <col min="5641" max="5641" width="8.875" style="86" bestFit="1" customWidth="1"/>
    <col min="5642" max="5642" width="13.875" style="86" bestFit="1" customWidth="1"/>
    <col min="5643" max="5643" width="13.25" style="86" bestFit="1" customWidth="1"/>
    <col min="5644" max="5644" width="16" style="86" bestFit="1" customWidth="1"/>
    <col min="5645" max="5645" width="11.625" style="86" bestFit="1" customWidth="1"/>
    <col min="5646" max="5646" width="16.875" style="86" customWidth="1"/>
    <col min="5647" max="5647" width="13.25" style="86" customWidth="1"/>
    <col min="5648" max="5648" width="18.375" style="86" bestFit="1" customWidth="1"/>
    <col min="5649" max="5649" width="15" style="86" bestFit="1" customWidth="1"/>
    <col min="5650" max="5650" width="14.75" style="86" bestFit="1" customWidth="1"/>
    <col min="5651" max="5651" width="14.625" style="86" bestFit="1" customWidth="1"/>
    <col min="5652" max="5652" width="13.75" style="86" bestFit="1" customWidth="1"/>
    <col min="5653" max="5653" width="14.25" style="86" bestFit="1" customWidth="1"/>
    <col min="5654" max="5654" width="15.125" style="86" customWidth="1"/>
    <col min="5655" max="5655" width="20.5" style="86" bestFit="1" customWidth="1"/>
    <col min="5656" max="5656" width="27.875" style="86" bestFit="1" customWidth="1"/>
    <col min="5657" max="5657" width="6.875" style="86" bestFit="1" customWidth="1"/>
    <col min="5658" max="5658" width="5" style="86" bestFit="1" customWidth="1"/>
    <col min="5659" max="5659" width="8" style="86" bestFit="1" customWidth="1"/>
    <col min="5660" max="5660" width="11.875" style="86" bestFit="1" customWidth="1"/>
    <col min="5661" max="5889" width="9" style="86"/>
    <col min="5890" max="5890" width="3.875" style="86" bestFit="1" customWidth="1"/>
    <col min="5891" max="5891" width="16" style="86" bestFit="1" customWidth="1"/>
    <col min="5892" max="5892" width="16.625" style="86" bestFit="1" customWidth="1"/>
    <col min="5893" max="5893" width="13.5" style="86" bestFit="1" customWidth="1"/>
    <col min="5894" max="5895" width="10.875" style="86" bestFit="1" customWidth="1"/>
    <col min="5896" max="5896" width="6.25" style="86" bestFit="1" customWidth="1"/>
    <col min="5897" max="5897" width="8.875" style="86" bestFit="1" customWidth="1"/>
    <col min="5898" max="5898" width="13.875" style="86" bestFit="1" customWidth="1"/>
    <col min="5899" max="5899" width="13.25" style="86" bestFit="1" customWidth="1"/>
    <col min="5900" max="5900" width="16" style="86" bestFit="1" customWidth="1"/>
    <col min="5901" max="5901" width="11.625" style="86" bestFit="1" customWidth="1"/>
    <col min="5902" max="5902" width="16.875" style="86" customWidth="1"/>
    <col min="5903" max="5903" width="13.25" style="86" customWidth="1"/>
    <col min="5904" max="5904" width="18.375" style="86" bestFit="1" customWidth="1"/>
    <col min="5905" max="5905" width="15" style="86" bestFit="1" customWidth="1"/>
    <col min="5906" max="5906" width="14.75" style="86" bestFit="1" customWidth="1"/>
    <col min="5907" max="5907" width="14.625" style="86" bestFit="1" customWidth="1"/>
    <col min="5908" max="5908" width="13.75" style="86" bestFit="1" customWidth="1"/>
    <col min="5909" max="5909" width="14.25" style="86" bestFit="1" customWidth="1"/>
    <col min="5910" max="5910" width="15.125" style="86" customWidth="1"/>
    <col min="5911" max="5911" width="20.5" style="86" bestFit="1" customWidth="1"/>
    <col min="5912" max="5912" width="27.875" style="86" bestFit="1" customWidth="1"/>
    <col min="5913" max="5913" width="6.875" style="86" bestFit="1" customWidth="1"/>
    <col min="5914" max="5914" width="5" style="86" bestFit="1" customWidth="1"/>
    <col min="5915" max="5915" width="8" style="86" bestFit="1" customWidth="1"/>
    <col min="5916" max="5916" width="11.875" style="86" bestFit="1" customWidth="1"/>
    <col min="5917" max="6145" width="9" style="86"/>
    <col min="6146" max="6146" width="3.875" style="86" bestFit="1" customWidth="1"/>
    <col min="6147" max="6147" width="16" style="86" bestFit="1" customWidth="1"/>
    <col min="6148" max="6148" width="16.625" style="86" bestFit="1" customWidth="1"/>
    <col min="6149" max="6149" width="13.5" style="86" bestFit="1" customWidth="1"/>
    <col min="6150" max="6151" width="10.875" style="86" bestFit="1" customWidth="1"/>
    <col min="6152" max="6152" width="6.25" style="86" bestFit="1" customWidth="1"/>
    <col min="6153" max="6153" width="8.875" style="86" bestFit="1" customWidth="1"/>
    <col min="6154" max="6154" width="13.875" style="86" bestFit="1" customWidth="1"/>
    <col min="6155" max="6155" width="13.25" style="86" bestFit="1" customWidth="1"/>
    <col min="6156" max="6156" width="16" style="86" bestFit="1" customWidth="1"/>
    <col min="6157" max="6157" width="11.625" style="86" bestFit="1" customWidth="1"/>
    <col min="6158" max="6158" width="16.875" style="86" customWidth="1"/>
    <col min="6159" max="6159" width="13.25" style="86" customWidth="1"/>
    <col min="6160" max="6160" width="18.375" style="86" bestFit="1" customWidth="1"/>
    <col min="6161" max="6161" width="15" style="86" bestFit="1" customWidth="1"/>
    <col min="6162" max="6162" width="14.75" style="86" bestFit="1" customWidth="1"/>
    <col min="6163" max="6163" width="14.625" style="86" bestFit="1" customWidth="1"/>
    <col min="6164" max="6164" width="13.75" style="86" bestFit="1" customWidth="1"/>
    <col min="6165" max="6165" width="14.25" style="86" bestFit="1" customWidth="1"/>
    <col min="6166" max="6166" width="15.125" style="86" customWidth="1"/>
    <col min="6167" max="6167" width="20.5" style="86" bestFit="1" customWidth="1"/>
    <col min="6168" max="6168" width="27.875" style="86" bestFit="1" customWidth="1"/>
    <col min="6169" max="6169" width="6.875" style="86" bestFit="1" customWidth="1"/>
    <col min="6170" max="6170" width="5" style="86" bestFit="1" customWidth="1"/>
    <col min="6171" max="6171" width="8" style="86" bestFit="1" customWidth="1"/>
    <col min="6172" max="6172" width="11.875" style="86" bestFit="1" customWidth="1"/>
    <col min="6173" max="6401" width="9" style="86"/>
    <col min="6402" max="6402" width="3.875" style="86" bestFit="1" customWidth="1"/>
    <col min="6403" max="6403" width="16" style="86" bestFit="1" customWidth="1"/>
    <col min="6404" max="6404" width="16.625" style="86" bestFit="1" customWidth="1"/>
    <col min="6405" max="6405" width="13.5" style="86" bestFit="1" customWidth="1"/>
    <col min="6406" max="6407" width="10.875" style="86" bestFit="1" customWidth="1"/>
    <col min="6408" max="6408" width="6.25" style="86" bestFit="1" customWidth="1"/>
    <col min="6409" max="6409" width="8.875" style="86" bestFit="1" customWidth="1"/>
    <col min="6410" max="6410" width="13.875" style="86" bestFit="1" customWidth="1"/>
    <col min="6411" max="6411" width="13.25" style="86" bestFit="1" customWidth="1"/>
    <col min="6412" max="6412" width="16" style="86" bestFit="1" customWidth="1"/>
    <col min="6413" max="6413" width="11.625" style="86" bestFit="1" customWidth="1"/>
    <col min="6414" max="6414" width="16.875" style="86" customWidth="1"/>
    <col min="6415" max="6415" width="13.25" style="86" customWidth="1"/>
    <col min="6416" max="6416" width="18.375" style="86" bestFit="1" customWidth="1"/>
    <col min="6417" max="6417" width="15" style="86" bestFit="1" customWidth="1"/>
    <col min="6418" max="6418" width="14.75" style="86" bestFit="1" customWidth="1"/>
    <col min="6419" max="6419" width="14.625" style="86" bestFit="1" customWidth="1"/>
    <col min="6420" max="6420" width="13.75" style="86" bestFit="1" customWidth="1"/>
    <col min="6421" max="6421" width="14.25" style="86" bestFit="1" customWidth="1"/>
    <col min="6422" max="6422" width="15.125" style="86" customWidth="1"/>
    <col min="6423" max="6423" width="20.5" style="86" bestFit="1" customWidth="1"/>
    <col min="6424" max="6424" width="27.875" style="86" bestFit="1" customWidth="1"/>
    <col min="6425" max="6425" width="6.875" style="86" bestFit="1" customWidth="1"/>
    <col min="6426" max="6426" width="5" style="86" bestFit="1" customWidth="1"/>
    <col min="6427" max="6427" width="8" style="86" bestFit="1" customWidth="1"/>
    <col min="6428" max="6428" width="11.875" style="86" bestFit="1" customWidth="1"/>
    <col min="6429" max="6657" width="9" style="86"/>
    <col min="6658" max="6658" width="3.875" style="86" bestFit="1" customWidth="1"/>
    <col min="6659" max="6659" width="16" style="86" bestFit="1" customWidth="1"/>
    <col min="6660" max="6660" width="16.625" style="86" bestFit="1" customWidth="1"/>
    <col min="6661" max="6661" width="13.5" style="86" bestFit="1" customWidth="1"/>
    <col min="6662" max="6663" width="10.875" style="86" bestFit="1" customWidth="1"/>
    <col min="6664" max="6664" width="6.25" style="86" bestFit="1" customWidth="1"/>
    <col min="6665" max="6665" width="8.875" style="86" bestFit="1" customWidth="1"/>
    <col min="6666" max="6666" width="13.875" style="86" bestFit="1" customWidth="1"/>
    <col min="6667" max="6667" width="13.25" style="86" bestFit="1" customWidth="1"/>
    <col min="6668" max="6668" width="16" style="86" bestFit="1" customWidth="1"/>
    <col min="6669" max="6669" width="11.625" style="86" bestFit="1" customWidth="1"/>
    <col min="6670" max="6670" width="16.875" style="86" customWidth="1"/>
    <col min="6671" max="6671" width="13.25" style="86" customWidth="1"/>
    <col min="6672" max="6672" width="18.375" style="86" bestFit="1" customWidth="1"/>
    <col min="6673" max="6673" width="15" style="86" bestFit="1" customWidth="1"/>
    <col min="6674" max="6674" width="14.75" style="86" bestFit="1" customWidth="1"/>
    <col min="6675" max="6675" width="14.625" style="86" bestFit="1" customWidth="1"/>
    <col min="6676" max="6676" width="13.75" style="86" bestFit="1" customWidth="1"/>
    <col min="6677" max="6677" width="14.25" style="86" bestFit="1" customWidth="1"/>
    <col min="6678" max="6678" width="15.125" style="86" customWidth="1"/>
    <col min="6679" max="6679" width="20.5" style="86" bestFit="1" customWidth="1"/>
    <col min="6680" max="6680" width="27.875" style="86" bestFit="1" customWidth="1"/>
    <col min="6681" max="6681" width="6.875" style="86" bestFit="1" customWidth="1"/>
    <col min="6682" max="6682" width="5" style="86" bestFit="1" customWidth="1"/>
    <col min="6683" max="6683" width="8" style="86" bestFit="1" customWidth="1"/>
    <col min="6684" max="6684" width="11.875" style="86" bestFit="1" customWidth="1"/>
    <col min="6685" max="6913" width="9" style="86"/>
    <col min="6914" max="6914" width="3.875" style="86" bestFit="1" customWidth="1"/>
    <col min="6915" max="6915" width="16" style="86" bestFit="1" customWidth="1"/>
    <col min="6916" max="6916" width="16.625" style="86" bestFit="1" customWidth="1"/>
    <col min="6917" max="6917" width="13.5" style="86" bestFit="1" customWidth="1"/>
    <col min="6918" max="6919" width="10.875" style="86" bestFit="1" customWidth="1"/>
    <col min="6920" max="6920" width="6.25" style="86" bestFit="1" customWidth="1"/>
    <col min="6921" max="6921" width="8.875" style="86" bestFit="1" customWidth="1"/>
    <col min="6922" max="6922" width="13.875" style="86" bestFit="1" customWidth="1"/>
    <col min="6923" max="6923" width="13.25" style="86" bestFit="1" customWidth="1"/>
    <col min="6924" max="6924" width="16" style="86" bestFit="1" customWidth="1"/>
    <col min="6925" max="6925" width="11.625" style="86" bestFit="1" customWidth="1"/>
    <col min="6926" max="6926" width="16.875" style="86" customWidth="1"/>
    <col min="6927" max="6927" width="13.25" style="86" customWidth="1"/>
    <col min="6928" max="6928" width="18.375" style="86" bestFit="1" customWidth="1"/>
    <col min="6929" max="6929" width="15" style="86" bestFit="1" customWidth="1"/>
    <col min="6930" max="6930" width="14.75" style="86" bestFit="1" customWidth="1"/>
    <col min="6931" max="6931" width="14.625" style="86" bestFit="1" customWidth="1"/>
    <col min="6932" max="6932" width="13.75" style="86" bestFit="1" customWidth="1"/>
    <col min="6933" max="6933" width="14.25" style="86" bestFit="1" customWidth="1"/>
    <col min="6934" max="6934" width="15.125" style="86" customWidth="1"/>
    <col min="6935" max="6935" width="20.5" style="86" bestFit="1" customWidth="1"/>
    <col min="6936" max="6936" width="27.875" style="86" bestFit="1" customWidth="1"/>
    <col min="6937" max="6937" width="6.875" style="86" bestFit="1" customWidth="1"/>
    <col min="6938" max="6938" width="5" style="86" bestFit="1" customWidth="1"/>
    <col min="6939" max="6939" width="8" style="86" bestFit="1" customWidth="1"/>
    <col min="6940" max="6940" width="11.875" style="86" bestFit="1" customWidth="1"/>
    <col min="6941" max="7169" width="9" style="86"/>
    <col min="7170" max="7170" width="3.875" style="86" bestFit="1" customWidth="1"/>
    <col min="7171" max="7171" width="16" style="86" bestFit="1" customWidth="1"/>
    <col min="7172" max="7172" width="16.625" style="86" bestFit="1" customWidth="1"/>
    <col min="7173" max="7173" width="13.5" style="86" bestFit="1" customWidth="1"/>
    <col min="7174" max="7175" width="10.875" style="86" bestFit="1" customWidth="1"/>
    <col min="7176" max="7176" width="6.25" style="86" bestFit="1" customWidth="1"/>
    <col min="7177" max="7177" width="8.875" style="86" bestFit="1" customWidth="1"/>
    <col min="7178" max="7178" width="13.875" style="86" bestFit="1" customWidth="1"/>
    <col min="7179" max="7179" width="13.25" style="86" bestFit="1" customWidth="1"/>
    <col min="7180" max="7180" width="16" style="86" bestFit="1" customWidth="1"/>
    <col min="7181" max="7181" width="11.625" style="86" bestFit="1" customWidth="1"/>
    <col min="7182" max="7182" width="16.875" style="86" customWidth="1"/>
    <col min="7183" max="7183" width="13.25" style="86" customWidth="1"/>
    <col min="7184" max="7184" width="18.375" style="86" bestFit="1" customWidth="1"/>
    <col min="7185" max="7185" width="15" style="86" bestFit="1" customWidth="1"/>
    <col min="7186" max="7186" width="14.75" style="86" bestFit="1" customWidth="1"/>
    <col min="7187" max="7187" width="14.625" style="86" bestFit="1" customWidth="1"/>
    <col min="7188" max="7188" width="13.75" style="86" bestFit="1" customWidth="1"/>
    <col min="7189" max="7189" width="14.25" style="86" bestFit="1" customWidth="1"/>
    <col min="7190" max="7190" width="15.125" style="86" customWidth="1"/>
    <col min="7191" max="7191" width="20.5" style="86" bestFit="1" customWidth="1"/>
    <col min="7192" max="7192" width="27.875" style="86" bestFit="1" customWidth="1"/>
    <col min="7193" max="7193" width="6.875" style="86" bestFit="1" customWidth="1"/>
    <col min="7194" max="7194" width="5" style="86" bestFit="1" customWidth="1"/>
    <col min="7195" max="7195" width="8" style="86" bestFit="1" customWidth="1"/>
    <col min="7196" max="7196" width="11.875" style="86" bestFit="1" customWidth="1"/>
    <col min="7197" max="7425" width="9" style="86"/>
    <col min="7426" max="7426" width="3.875" style="86" bestFit="1" customWidth="1"/>
    <col min="7427" max="7427" width="16" style="86" bestFit="1" customWidth="1"/>
    <col min="7428" max="7428" width="16.625" style="86" bestFit="1" customWidth="1"/>
    <col min="7429" max="7429" width="13.5" style="86" bestFit="1" customWidth="1"/>
    <col min="7430" max="7431" width="10.875" style="86" bestFit="1" customWidth="1"/>
    <col min="7432" max="7432" width="6.25" style="86" bestFit="1" customWidth="1"/>
    <col min="7433" max="7433" width="8.875" style="86" bestFit="1" customWidth="1"/>
    <col min="7434" max="7434" width="13.875" style="86" bestFit="1" customWidth="1"/>
    <col min="7435" max="7435" width="13.25" style="86" bestFit="1" customWidth="1"/>
    <col min="7436" max="7436" width="16" style="86" bestFit="1" customWidth="1"/>
    <col min="7437" max="7437" width="11.625" style="86" bestFit="1" customWidth="1"/>
    <col min="7438" max="7438" width="16.875" style="86" customWidth="1"/>
    <col min="7439" max="7439" width="13.25" style="86" customWidth="1"/>
    <col min="7440" max="7440" width="18.375" style="86" bestFit="1" customWidth="1"/>
    <col min="7441" max="7441" width="15" style="86" bestFit="1" customWidth="1"/>
    <col min="7442" max="7442" width="14.75" style="86" bestFit="1" customWidth="1"/>
    <col min="7443" max="7443" width="14.625" style="86" bestFit="1" customWidth="1"/>
    <col min="7444" max="7444" width="13.75" style="86" bestFit="1" customWidth="1"/>
    <col min="7445" max="7445" width="14.25" style="86" bestFit="1" customWidth="1"/>
    <col min="7446" max="7446" width="15.125" style="86" customWidth="1"/>
    <col min="7447" max="7447" width="20.5" style="86" bestFit="1" customWidth="1"/>
    <col min="7448" max="7448" width="27.875" style="86" bestFit="1" customWidth="1"/>
    <col min="7449" max="7449" width="6.875" style="86" bestFit="1" customWidth="1"/>
    <col min="7450" max="7450" width="5" style="86" bestFit="1" customWidth="1"/>
    <col min="7451" max="7451" width="8" style="86" bestFit="1" customWidth="1"/>
    <col min="7452" max="7452" width="11.875" style="86" bestFit="1" customWidth="1"/>
    <col min="7453" max="7681" width="9" style="86"/>
    <col min="7682" max="7682" width="3.875" style="86" bestFit="1" customWidth="1"/>
    <col min="7683" max="7683" width="16" style="86" bestFit="1" customWidth="1"/>
    <col min="7684" max="7684" width="16.625" style="86" bestFit="1" customWidth="1"/>
    <col min="7685" max="7685" width="13.5" style="86" bestFit="1" customWidth="1"/>
    <col min="7686" max="7687" width="10.875" style="86" bestFit="1" customWidth="1"/>
    <col min="7688" max="7688" width="6.25" style="86" bestFit="1" customWidth="1"/>
    <col min="7689" max="7689" width="8.875" style="86" bestFit="1" customWidth="1"/>
    <col min="7690" max="7690" width="13.875" style="86" bestFit="1" customWidth="1"/>
    <col min="7691" max="7691" width="13.25" style="86" bestFit="1" customWidth="1"/>
    <col min="7692" max="7692" width="16" style="86" bestFit="1" customWidth="1"/>
    <col min="7693" max="7693" width="11.625" style="86" bestFit="1" customWidth="1"/>
    <col min="7694" max="7694" width="16.875" style="86" customWidth="1"/>
    <col min="7695" max="7695" width="13.25" style="86" customWidth="1"/>
    <col min="7696" max="7696" width="18.375" style="86" bestFit="1" customWidth="1"/>
    <col min="7697" max="7697" width="15" style="86" bestFit="1" customWidth="1"/>
    <col min="7698" max="7698" width="14.75" style="86" bestFit="1" customWidth="1"/>
    <col min="7699" max="7699" width="14.625" style="86" bestFit="1" customWidth="1"/>
    <col min="7700" max="7700" width="13.75" style="86" bestFit="1" customWidth="1"/>
    <col min="7701" max="7701" width="14.25" style="86" bestFit="1" customWidth="1"/>
    <col min="7702" max="7702" width="15.125" style="86" customWidth="1"/>
    <col min="7703" max="7703" width="20.5" style="86" bestFit="1" customWidth="1"/>
    <col min="7704" max="7704" width="27.875" style="86" bestFit="1" customWidth="1"/>
    <col min="7705" max="7705" width="6.875" style="86" bestFit="1" customWidth="1"/>
    <col min="7706" max="7706" width="5" style="86" bestFit="1" customWidth="1"/>
    <col min="7707" max="7707" width="8" style="86" bestFit="1" customWidth="1"/>
    <col min="7708" max="7708" width="11.875" style="86" bestFit="1" customWidth="1"/>
    <col min="7709" max="7937" width="9" style="86"/>
    <col min="7938" max="7938" width="3.875" style="86" bestFit="1" customWidth="1"/>
    <col min="7939" max="7939" width="16" style="86" bestFit="1" customWidth="1"/>
    <col min="7940" max="7940" width="16.625" style="86" bestFit="1" customWidth="1"/>
    <col min="7941" max="7941" width="13.5" style="86" bestFit="1" customWidth="1"/>
    <col min="7942" max="7943" width="10.875" style="86" bestFit="1" customWidth="1"/>
    <col min="7944" max="7944" width="6.25" style="86" bestFit="1" customWidth="1"/>
    <col min="7945" max="7945" width="8.875" style="86" bestFit="1" customWidth="1"/>
    <col min="7946" max="7946" width="13.875" style="86" bestFit="1" customWidth="1"/>
    <col min="7947" max="7947" width="13.25" style="86" bestFit="1" customWidth="1"/>
    <col min="7948" max="7948" width="16" style="86" bestFit="1" customWidth="1"/>
    <col min="7949" max="7949" width="11.625" style="86" bestFit="1" customWidth="1"/>
    <col min="7950" max="7950" width="16.875" style="86" customWidth="1"/>
    <col min="7951" max="7951" width="13.25" style="86" customWidth="1"/>
    <col min="7952" max="7952" width="18.375" style="86" bestFit="1" customWidth="1"/>
    <col min="7953" max="7953" width="15" style="86" bestFit="1" customWidth="1"/>
    <col min="7954" max="7954" width="14.75" style="86" bestFit="1" customWidth="1"/>
    <col min="7955" max="7955" width="14.625" style="86" bestFit="1" customWidth="1"/>
    <col min="7956" max="7956" width="13.75" style="86" bestFit="1" customWidth="1"/>
    <col min="7957" max="7957" width="14.25" style="86" bestFit="1" customWidth="1"/>
    <col min="7958" max="7958" width="15.125" style="86" customWidth="1"/>
    <col min="7959" max="7959" width="20.5" style="86" bestFit="1" customWidth="1"/>
    <col min="7960" max="7960" width="27.875" style="86" bestFit="1" customWidth="1"/>
    <col min="7961" max="7961" width="6.875" style="86" bestFit="1" customWidth="1"/>
    <col min="7962" max="7962" width="5" style="86" bestFit="1" customWidth="1"/>
    <col min="7963" max="7963" width="8" style="86" bestFit="1" customWidth="1"/>
    <col min="7964" max="7964" width="11.875" style="86" bestFit="1" customWidth="1"/>
    <col min="7965" max="8193" width="9" style="86"/>
    <col min="8194" max="8194" width="3.875" style="86" bestFit="1" customWidth="1"/>
    <col min="8195" max="8195" width="16" style="86" bestFit="1" customWidth="1"/>
    <col min="8196" max="8196" width="16.625" style="86" bestFit="1" customWidth="1"/>
    <col min="8197" max="8197" width="13.5" style="86" bestFit="1" customWidth="1"/>
    <col min="8198" max="8199" width="10.875" style="86" bestFit="1" customWidth="1"/>
    <col min="8200" max="8200" width="6.25" style="86" bestFit="1" customWidth="1"/>
    <col min="8201" max="8201" width="8.875" style="86" bestFit="1" customWidth="1"/>
    <col min="8202" max="8202" width="13.875" style="86" bestFit="1" customWidth="1"/>
    <col min="8203" max="8203" width="13.25" style="86" bestFit="1" customWidth="1"/>
    <col min="8204" max="8204" width="16" style="86" bestFit="1" customWidth="1"/>
    <col min="8205" max="8205" width="11.625" style="86" bestFit="1" customWidth="1"/>
    <col min="8206" max="8206" width="16.875" style="86" customWidth="1"/>
    <col min="8207" max="8207" width="13.25" style="86" customWidth="1"/>
    <col min="8208" max="8208" width="18.375" style="86" bestFit="1" customWidth="1"/>
    <col min="8209" max="8209" width="15" style="86" bestFit="1" customWidth="1"/>
    <col min="8210" max="8210" width="14.75" style="86" bestFit="1" customWidth="1"/>
    <col min="8211" max="8211" width="14.625" style="86" bestFit="1" customWidth="1"/>
    <col min="8212" max="8212" width="13.75" style="86" bestFit="1" customWidth="1"/>
    <col min="8213" max="8213" width="14.25" style="86" bestFit="1" customWidth="1"/>
    <col min="8214" max="8214" width="15.125" style="86" customWidth="1"/>
    <col min="8215" max="8215" width="20.5" style="86" bestFit="1" customWidth="1"/>
    <col min="8216" max="8216" width="27.875" style="86" bestFit="1" customWidth="1"/>
    <col min="8217" max="8217" width="6.875" style="86" bestFit="1" customWidth="1"/>
    <col min="8218" max="8218" width="5" style="86" bestFit="1" customWidth="1"/>
    <col min="8219" max="8219" width="8" style="86" bestFit="1" customWidth="1"/>
    <col min="8220" max="8220" width="11.875" style="86" bestFit="1" customWidth="1"/>
    <col min="8221" max="8449" width="9" style="86"/>
    <col min="8450" max="8450" width="3.875" style="86" bestFit="1" customWidth="1"/>
    <col min="8451" max="8451" width="16" style="86" bestFit="1" customWidth="1"/>
    <col min="8452" max="8452" width="16.625" style="86" bestFit="1" customWidth="1"/>
    <col min="8453" max="8453" width="13.5" style="86" bestFit="1" customWidth="1"/>
    <col min="8454" max="8455" width="10.875" style="86" bestFit="1" customWidth="1"/>
    <col min="8456" max="8456" width="6.25" style="86" bestFit="1" customWidth="1"/>
    <col min="8457" max="8457" width="8.875" style="86" bestFit="1" customWidth="1"/>
    <col min="8458" max="8458" width="13.875" style="86" bestFit="1" customWidth="1"/>
    <col min="8459" max="8459" width="13.25" style="86" bestFit="1" customWidth="1"/>
    <col min="8460" max="8460" width="16" style="86" bestFit="1" customWidth="1"/>
    <col min="8461" max="8461" width="11.625" style="86" bestFit="1" customWidth="1"/>
    <col min="8462" max="8462" width="16.875" style="86" customWidth="1"/>
    <col min="8463" max="8463" width="13.25" style="86" customWidth="1"/>
    <col min="8464" max="8464" width="18.375" style="86" bestFit="1" customWidth="1"/>
    <col min="8465" max="8465" width="15" style="86" bestFit="1" customWidth="1"/>
    <col min="8466" max="8466" width="14.75" style="86" bestFit="1" customWidth="1"/>
    <col min="8467" max="8467" width="14.625" style="86" bestFit="1" customWidth="1"/>
    <col min="8468" max="8468" width="13.75" style="86" bestFit="1" customWidth="1"/>
    <col min="8469" max="8469" width="14.25" style="86" bestFit="1" customWidth="1"/>
    <col min="8470" max="8470" width="15.125" style="86" customWidth="1"/>
    <col min="8471" max="8471" width="20.5" style="86" bestFit="1" customWidth="1"/>
    <col min="8472" max="8472" width="27.875" style="86" bestFit="1" customWidth="1"/>
    <col min="8473" max="8473" width="6.875" style="86" bestFit="1" customWidth="1"/>
    <col min="8474" max="8474" width="5" style="86" bestFit="1" customWidth="1"/>
    <col min="8475" max="8475" width="8" style="86" bestFit="1" customWidth="1"/>
    <col min="8476" max="8476" width="11.875" style="86" bestFit="1" customWidth="1"/>
    <col min="8477" max="8705" width="9" style="86"/>
    <col min="8706" max="8706" width="3.875" style="86" bestFit="1" customWidth="1"/>
    <col min="8707" max="8707" width="16" style="86" bestFit="1" customWidth="1"/>
    <col min="8708" max="8708" width="16.625" style="86" bestFit="1" customWidth="1"/>
    <col min="8709" max="8709" width="13.5" style="86" bestFit="1" customWidth="1"/>
    <col min="8710" max="8711" width="10.875" style="86" bestFit="1" customWidth="1"/>
    <col min="8712" max="8712" width="6.25" style="86" bestFit="1" customWidth="1"/>
    <col min="8713" max="8713" width="8.875" style="86" bestFit="1" customWidth="1"/>
    <col min="8714" max="8714" width="13.875" style="86" bestFit="1" customWidth="1"/>
    <col min="8715" max="8715" width="13.25" style="86" bestFit="1" customWidth="1"/>
    <col min="8716" max="8716" width="16" style="86" bestFit="1" customWidth="1"/>
    <col min="8717" max="8717" width="11.625" style="86" bestFit="1" customWidth="1"/>
    <col min="8718" max="8718" width="16.875" style="86" customWidth="1"/>
    <col min="8719" max="8719" width="13.25" style="86" customWidth="1"/>
    <col min="8720" max="8720" width="18.375" style="86" bestFit="1" customWidth="1"/>
    <col min="8721" max="8721" width="15" style="86" bestFit="1" customWidth="1"/>
    <col min="8722" max="8722" width="14.75" style="86" bestFit="1" customWidth="1"/>
    <col min="8723" max="8723" width="14.625" style="86" bestFit="1" customWidth="1"/>
    <col min="8724" max="8724" width="13.75" style="86" bestFit="1" customWidth="1"/>
    <col min="8725" max="8725" width="14.25" style="86" bestFit="1" customWidth="1"/>
    <col min="8726" max="8726" width="15.125" style="86" customWidth="1"/>
    <col min="8727" max="8727" width="20.5" style="86" bestFit="1" customWidth="1"/>
    <col min="8728" max="8728" width="27.875" style="86" bestFit="1" customWidth="1"/>
    <col min="8729" max="8729" width="6.875" style="86" bestFit="1" customWidth="1"/>
    <col min="8730" max="8730" width="5" style="86" bestFit="1" customWidth="1"/>
    <col min="8731" max="8731" width="8" style="86" bestFit="1" customWidth="1"/>
    <col min="8732" max="8732" width="11.875" style="86" bestFit="1" customWidth="1"/>
    <col min="8733" max="8961" width="9" style="86"/>
    <col min="8962" max="8962" width="3.875" style="86" bestFit="1" customWidth="1"/>
    <col min="8963" max="8963" width="16" style="86" bestFit="1" customWidth="1"/>
    <col min="8964" max="8964" width="16.625" style="86" bestFit="1" customWidth="1"/>
    <col min="8965" max="8965" width="13.5" style="86" bestFit="1" customWidth="1"/>
    <col min="8966" max="8967" width="10.875" style="86" bestFit="1" customWidth="1"/>
    <col min="8968" max="8968" width="6.25" style="86" bestFit="1" customWidth="1"/>
    <col min="8969" max="8969" width="8.875" style="86" bestFit="1" customWidth="1"/>
    <col min="8970" max="8970" width="13.875" style="86" bestFit="1" customWidth="1"/>
    <col min="8971" max="8971" width="13.25" style="86" bestFit="1" customWidth="1"/>
    <col min="8972" max="8972" width="16" style="86" bestFit="1" customWidth="1"/>
    <col min="8973" max="8973" width="11.625" style="86" bestFit="1" customWidth="1"/>
    <col min="8974" max="8974" width="16.875" style="86" customWidth="1"/>
    <col min="8975" max="8975" width="13.25" style="86" customWidth="1"/>
    <col min="8976" max="8976" width="18.375" style="86" bestFit="1" customWidth="1"/>
    <col min="8977" max="8977" width="15" style="86" bestFit="1" customWidth="1"/>
    <col min="8978" max="8978" width="14.75" style="86" bestFit="1" customWidth="1"/>
    <col min="8979" max="8979" width="14.625" style="86" bestFit="1" customWidth="1"/>
    <col min="8980" max="8980" width="13.75" style="86" bestFit="1" customWidth="1"/>
    <col min="8981" max="8981" width="14.25" style="86" bestFit="1" customWidth="1"/>
    <col min="8982" max="8982" width="15.125" style="86" customWidth="1"/>
    <col min="8983" max="8983" width="20.5" style="86" bestFit="1" customWidth="1"/>
    <col min="8984" max="8984" width="27.875" style="86" bestFit="1" customWidth="1"/>
    <col min="8985" max="8985" width="6.875" style="86" bestFit="1" customWidth="1"/>
    <col min="8986" max="8986" width="5" style="86" bestFit="1" customWidth="1"/>
    <col min="8987" max="8987" width="8" style="86" bestFit="1" customWidth="1"/>
    <col min="8988" max="8988" width="11.875" style="86" bestFit="1" customWidth="1"/>
    <col min="8989" max="9217" width="9" style="86"/>
    <col min="9218" max="9218" width="3.875" style="86" bestFit="1" customWidth="1"/>
    <col min="9219" max="9219" width="16" style="86" bestFit="1" customWidth="1"/>
    <col min="9220" max="9220" width="16.625" style="86" bestFit="1" customWidth="1"/>
    <col min="9221" max="9221" width="13.5" style="86" bestFit="1" customWidth="1"/>
    <col min="9222" max="9223" width="10.875" style="86" bestFit="1" customWidth="1"/>
    <col min="9224" max="9224" width="6.25" style="86" bestFit="1" customWidth="1"/>
    <col min="9225" max="9225" width="8.875" style="86" bestFit="1" customWidth="1"/>
    <col min="9226" max="9226" width="13.875" style="86" bestFit="1" customWidth="1"/>
    <col min="9227" max="9227" width="13.25" style="86" bestFit="1" customWidth="1"/>
    <col min="9228" max="9228" width="16" style="86" bestFit="1" customWidth="1"/>
    <col min="9229" max="9229" width="11.625" style="86" bestFit="1" customWidth="1"/>
    <col min="9230" max="9230" width="16.875" style="86" customWidth="1"/>
    <col min="9231" max="9231" width="13.25" style="86" customWidth="1"/>
    <col min="9232" max="9232" width="18.375" style="86" bestFit="1" customWidth="1"/>
    <col min="9233" max="9233" width="15" style="86" bestFit="1" customWidth="1"/>
    <col min="9234" max="9234" width="14.75" style="86" bestFit="1" customWidth="1"/>
    <col min="9235" max="9235" width="14.625" style="86" bestFit="1" customWidth="1"/>
    <col min="9236" max="9236" width="13.75" style="86" bestFit="1" customWidth="1"/>
    <col min="9237" max="9237" width="14.25" style="86" bestFit="1" customWidth="1"/>
    <col min="9238" max="9238" width="15.125" style="86" customWidth="1"/>
    <col min="9239" max="9239" width="20.5" style="86" bestFit="1" customWidth="1"/>
    <col min="9240" max="9240" width="27.875" style="86" bestFit="1" customWidth="1"/>
    <col min="9241" max="9241" width="6.875" style="86" bestFit="1" customWidth="1"/>
    <col min="9242" max="9242" width="5" style="86" bestFit="1" customWidth="1"/>
    <col min="9243" max="9243" width="8" style="86" bestFit="1" customWidth="1"/>
    <col min="9244" max="9244" width="11.875" style="86" bestFit="1" customWidth="1"/>
    <col min="9245" max="9473" width="9" style="86"/>
    <col min="9474" max="9474" width="3.875" style="86" bestFit="1" customWidth="1"/>
    <col min="9475" max="9475" width="16" style="86" bestFit="1" customWidth="1"/>
    <col min="9476" max="9476" width="16.625" style="86" bestFit="1" customWidth="1"/>
    <col min="9477" max="9477" width="13.5" style="86" bestFit="1" customWidth="1"/>
    <col min="9478" max="9479" width="10.875" style="86" bestFit="1" customWidth="1"/>
    <col min="9480" max="9480" width="6.25" style="86" bestFit="1" customWidth="1"/>
    <col min="9481" max="9481" width="8.875" style="86" bestFit="1" customWidth="1"/>
    <col min="9482" max="9482" width="13.875" style="86" bestFit="1" customWidth="1"/>
    <col min="9483" max="9483" width="13.25" style="86" bestFit="1" customWidth="1"/>
    <col min="9484" max="9484" width="16" style="86" bestFit="1" customWidth="1"/>
    <col min="9485" max="9485" width="11.625" style="86" bestFit="1" customWidth="1"/>
    <col min="9486" max="9486" width="16.875" style="86" customWidth="1"/>
    <col min="9487" max="9487" width="13.25" style="86" customWidth="1"/>
    <col min="9488" max="9488" width="18.375" style="86" bestFit="1" customWidth="1"/>
    <col min="9489" max="9489" width="15" style="86" bestFit="1" customWidth="1"/>
    <col min="9490" max="9490" width="14.75" style="86" bestFit="1" customWidth="1"/>
    <col min="9491" max="9491" width="14.625" style="86" bestFit="1" customWidth="1"/>
    <col min="9492" max="9492" width="13.75" style="86" bestFit="1" customWidth="1"/>
    <col min="9493" max="9493" width="14.25" style="86" bestFit="1" customWidth="1"/>
    <col min="9494" max="9494" width="15.125" style="86" customWidth="1"/>
    <col min="9495" max="9495" width="20.5" style="86" bestFit="1" customWidth="1"/>
    <col min="9496" max="9496" width="27.875" style="86" bestFit="1" customWidth="1"/>
    <col min="9497" max="9497" width="6.875" style="86" bestFit="1" customWidth="1"/>
    <col min="9498" max="9498" width="5" style="86" bestFit="1" customWidth="1"/>
    <col min="9499" max="9499" width="8" style="86" bestFit="1" customWidth="1"/>
    <col min="9500" max="9500" width="11.875" style="86" bestFit="1" customWidth="1"/>
    <col min="9501" max="9729" width="9" style="86"/>
    <col min="9730" max="9730" width="3.875" style="86" bestFit="1" customWidth="1"/>
    <col min="9731" max="9731" width="16" style="86" bestFit="1" customWidth="1"/>
    <col min="9732" max="9732" width="16.625" style="86" bestFit="1" customWidth="1"/>
    <col min="9733" max="9733" width="13.5" style="86" bestFit="1" customWidth="1"/>
    <col min="9734" max="9735" width="10.875" style="86" bestFit="1" customWidth="1"/>
    <col min="9736" max="9736" width="6.25" style="86" bestFit="1" customWidth="1"/>
    <col min="9737" max="9737" width="8.875" style="86" bestFit="1" customWidth="1"/>
    <col min="9738" max="9738" width="13.875" style="86" bestFit="1" customWidth="1"/>
    <col min="9739" max="9739" width="13.25" style="86" bestFit="1" customWidth="1"/>
    <col min="9740" max="9740" width="16" style="86" bestFit="1" customWidth="1"/>
    <col min="9741" max="9741" width="11.625" style="86" bestFit="1" customWidth="1"/>
    <col min="9742" max="9742" width="16.875" style="86" customWidth="1"/>
    <col min="9743" max="9743" width="13.25" style="86" customWidth="1"/>
    <col min="9744" max="9744" width="18.375" style="86" bestFit="1" customWidth="1"/>
    <col min="9745" max="9745" width="15" style="86" bestFit="1" customWidth="1"/>
    <col min="9746" max="9746" width="14.75" style="86" bestFit="1" customWidth="1"/>
    <col min="9747" max="9747" width="14.625" style="86" bestFit="1" customWidth="1"/>
    <col min="9748" max="9748" width="13.75" style="86" bestFit="1" customWidth="1"/>
    <col min="9749" max="9749" width="14.25" style="86" bestFit="1" customWidth="1"/>
    <col min="9750" max="9750" width="15.125" style="86" customWidth="1"/>
    <col min="9751" max="9751" width="20.5" style="86" bestFit="1" customWidth="1"/>
    <col min="9752" max="9752" width="27.875" style="86" bestFit="1" customWidth="1"/>
    <col min="9753" max="9753" width="6.875" style="86" bestFit="1" customWidth="1"/>
    <col min="9754" max="9754" width="5" style="86" bestFit="1" customWidth="1"/>
    <col min="9755" max="9755" width="8" style="86" bestFit="1" customWidth="1"/>
    <col min="9756" max="9756" width="11.875" style="86" bestFit="1" customWidth="1"/>
    <col min="9757" max="9985" width="9" style="86"/>
    <col min="9986" max="9986" width="3.875" style="86" bestFit="1" customWidth="1"/>
    <col min="9987" max="9987" width="16" style="86" bestFit="1" customWidth="1"/>
    <col min="9988" max="9988" width="16.625" style="86" bestFit="1" customWidth="1"/>
    <col min="9989" max="9989" width="13.5" style="86" bestFit="1" customWidth="1"/>
    <col min="9990" max="9991" width="10.875" style="86" bestFit="1" customWidth="1"/>
    <col min="9992" max="9992" width="6.25" style="86" bestFit="1" customWidth="1"/>
    <col min="9993" max="9993" width="8.875" style="86" bestFit="1" customWidth="1"/>
    <col min="9994" max="9994" width="13.875" style="86" bestFit="1" customWidth="1"/>
    <col min="9995" max="9995" width="13.25" style="86" bestFit="1" customWidth="1"/>
    <col min="9996" max="9996" width="16" style="86" bestFit="1" customWidth="1"/>
    <col min="9997" max="9997" width="11.625" style="86" bestFit="1" customWidth="1"/>
    <col min="9998" max="9998" width="16.875" style="86" customWidth="1"/>
    <col min="9999" max="9999" width="13.25" style="86" customWidth="1"/>
    <col min="10000" max="10000" width="18.375" style="86" bestFit="1" customWidth="1"/>
    <col min="10001" max="10001" width="15" style="86" bestFit="1" customWidth="1"/>
    <col min="10002" max="10002" width="14.75" style="86" bestFit="1" customWidth="1"/>
    <col min="10003" max="10003" width="14.625" style="86" bestFit="1" customWidth="1"/>
    <col min="10004" max="10004" width="13.75" style="86" bestFit="1" customWidth="1"/>
    <col min="10005" max="10005" width="14.25" style="86" bestFit="1" customWidth="1"/>
    <col min="10006" max="10006" width="15.125" style="86" customWidth="1"/>
    <col min="10007" max="10007" width="20.5" style="86" bestFit="1" customWidth="1"/>
    <col min="10008" max="10008" width="27.875" style="86" bestFit="1" customWidth="1"/>
    <col min="10009" max="10009" width="6.875" style="86" bestFit="1" customWidth="1"/>
    <col min="10010" max="10010" width="5" style="86" bestFit="1" customWidth="1"/>
    <col min="10011" max="10011" width="8" style="86" bestFit="1" customWidth="1"/>
    <col min="10012" max="10012" width="11.875" style="86" bestFit="1" customWidth="1"/>
    <col min="10013" max="10241" width="9" style="86"/>
    <col min="10242" max="10242" width="3.875" style="86" bestFit="1" customWidth="1"/>
    <col min="10243" max="10243" width="16" style="86" bestFit="1" customWidth="1"/>
    <col min="10244" max="10244" width="16.625" style="86" bestFit="1" customWidth="1"/>
    <col min="10245" max="10245" width="13.5" style="86" bestFit="1" customWidth="1"/>
    <col min="10246" max="10247" width="10.875" style="86" bestFit="1" customWidth="1"/>
    <col min="10248" max="10248" width="6.25" style="86" bestFit="1" customWidth="1"/>
    <col min="10249" max="10249" width="8.875" style="86" bestFit="1" customWidth="1"/>
    <col min="10250" max="10250" width="13.875" style="86" bestFit="1" customWidth="1"/>
    <col min="10251" max="10251" width="13.25" style="86" bestFit="1" customWidth="1"/>
    <col min="10252" max="10252" width="16" style="86" bestFit="1" customWidth="1"/>
    <col min="10253" max="10253" width="11.625" style="86" bestFit="1" customWidth="1"/>
    <col min="10254" max="10254" width="16.875" style="86" customWidth="1"/>
    <col min="10255" max="10255" width="13.25" style="86" customWidth="1"/>
    <col min="10256" max="10256" width="18.375" style="86" bestFit="1" customWidth="1"/>
    <col min="10257" max="10257" width="15" style="86" bestFit="1" customWidth="1"/>
    <col min="10258" max="10258" width="14.75" style="86" bestFit="1" customWidth="1"/>
    <col min="10259" max="10259" width="14.625" style="86" bestFit="1" customWidth="1"/>
    <col min="10260" max="10260" width="13.75" style="86" bestFit="1" customWidth="1"/>
    <col min="10261" max="10261" width="14.25" style="86" bestFit="1" customWidth="1"/>
    <col min="10262" max="10262" width="15.125" style="86" customWidth="1"/>
    <col min="10263" max="10263" width="20.5" style="86" bestFit="1" customWidth="1"/>
    <col min="10264" max="10264" width="27.875" style="86" bestFit="1" customWidth="1"/>
    <col min="10265" max="10265" width="6.875" style="86" bestFit="1" customWidth="1"/>
    <col min="10266" max="10266" width="5" style="86" bestFit="1" customWidth="1"/>
    <col min="10267" max="10267" width="8" style="86" bestFit="1" customWidth="1"/>
    <col min="10268" max="10268" width="11.875" style="86" bestFit="1" customWidth="1"/>
    <col min="10269" max="10497" width="9" style="86"/>
    <col min="10498" max="10498" width="3.875" style="86" bestFit="1" customWidth="1"/>
    <col min="10499" max="10499" width="16" style="86" bestFit="1" customWidth="1"/>
    <col min="10500" max="10500" width="16.625" style="86" bestFit="1" customWidth="1"/>
    <col min="10501" max="10501" width="13.5" style="86" bestFit="1" customWidth="1"/>
    <col min="10502" max="10503" width="10.875" style="86" bestFit="1" customWidth="1"/>
    <col min="10504" max="10504" width="6.25" style="86" bestFit="1" customWidth="1"/>
    <col min="10505" max="10505" width="8.875" style="86" bestFit="1" customWidth="1"/>
    <col min="10506" max="10506" width="13.875" style="86" bestFit="1" customWidth="1"/>
    <col min="10507" max="10507" width="13.25" style="86" bestFit="1" customWidth="1"/>
    <col min="10508" max="10508" width="16" style="86" bestFit="1" customWidth="1"/>
    <col min="10509" max="10509" width="11.625" style="86" bestFit="1" customWidth="1"/>
    <col min="10510" max="10510" width="16.875" style="86" customWidth="1"/>
    <col min="10511" max="10511" width="13.25" style="86" customWidth="1"/>
    <col min="10512" max="10512" width="18.375" style="86" bestFit="1" customWidth="1"/>
    <col min="10513" max="10513" width="15" style="86" bestFit="1" customWidth="1"/>
    <col min="10514" max="10514" width="14.75" style="86" bestFit="1" customWidth="1"/>
    <col min="10515" max="10515" width="14.625" style="86" bestFit="1" customWidth="1"/>
    <col min="10516" max="10516" width="13.75" style="86" bestFit="1" customWidth="1"/>
    <col min="10517" max="10517" width="14.25" style="86" bestFit="1" customWidth="1"/>
    <col min="10518" max="10518" width="15.125" style="86" customWidth="1"/>
    <col min="10519" max="10519" width="20.5" style="86" bestFit="1" customWidth="1"/>
    <col min="10520" max="10520" width="27.875" style="86" bestFit="1" customWidth="1"/>
    <col min="10521" max="10521" width="6.875" style="86" bestFit="1" customWidth="1"/>
    <col min="10522" max="10522" width="5" style="86" bestFit="1" customWidth="1"/>
    <col min="10523" max="10523" width="8" style="86" bestFit="1" customWidth="1"/>
    <col min="10524" max="10524" width="11.875" style="86" bestFit="1" customWidth="1"/>
    <col min="10525" max="10753" width="9" style="86"/>
    <col min="10754" max="10754" width="3.875" style="86" bestFit="1" customWidth="1"/>
    <col min="10755" max="10755" width="16" style="86" bestFit="1" customWidth="1"/>
    <col min="10756" max="10756" width="16.625" style="86" bestFit="1" customWidth="1"/>
    <col min="10757" max="10757" width="13.5" style="86" bestFit="1" customWidth="1"/>
    <col min="10758" max="10759" width="10.875" style="86" bestFit="1" customWidth="1"/>
    <col min="10760" max="10760" width="6.25" style="86" bestFit="1" customWidth="1"/>
    <col min="10761" max="10761" width="8.875" style="86" bestFit="1" customWidth="1"/>
    <col min="10762" max="10762" width="13.875" style="86" bestFit="1" customWidth="1"/>
    <col min="10763" max="10763" width="13.25" style="86" bestFit="1" customWidth="1"/>
    <col min="10764" max="10764" width="16" style="86" bestFit="1" customWidth="1"/>
    <col min="10765" max="10765" width="11.625" style="86" bestFit="1" customWidth="1"/>
    <col min="10766" max="10766" width="16.875" style="86" customWidth="1"/>
    <col min="10767" max="10767" width="13.25" style="86" customWidth="1"/>
    <col min="10768" max="10768" width="18.375" style="86" bestFit="1" customWidth="1"/>
    <col min="10769" max="10769" width="15" style="86" bestFit="1" customWidth="1"/>
    <col min="10770" max="10770" width="14.75" style="86" bestFit="1" customWidth="1"/>
    <col min="10771" max="10771" width="14.625" style="86" bestFit="1" customWidth="1"/>
    <col min="10772" max="10772" width="13.75" style="86" bestFit="1" customWidth="1"/>
    <col min="10773" max="10773" width="14.25" style="86" bestFit="1" customWidth="1"/>
    <col min="10774" max="10774" width="15.125" style="86" customWidth="1"/>
    <col min="10775" max="10775" width="20.5" style="86" bestFit="1" customWidth="1"/>
    <col min="10776" max="10776" width="27.875" style="86" bestFit="1" customWidth="1"/>
    <col min="10777" max="10777" width="6.875" style="86" bestFit="1" customWidth="1"/>
    <col min="10778" max="10778" width="5" style="86" bestFit="1" customWidth="1"/>
    <col min="10779" max="10779" width="8" style="86" bestFit="1" customWidth="1"/>
    <col min="10780" max="10780" width="11.875" style="86" bestFit="1" customWidth="1"/>
    <col min="10781" max="11009" width="9" style="86"/>
    <col min="11010" max="11010" width="3.875" style="86" bestFit="1" customWidth="1"/>
    <col min="11011" max="11011" width="16" style="86" bestFit="1" customWidth="1"/>
    <col min="11012" max="11012" width="16.625" style="86" bestFit="1" customWidth="1"/>
    <col min="11013" max="11013" width="13.5" style="86" bestFit="1" customWidth="1"/>
    <col min="11014" max="11015" width="10.875" style="86" bestFit="1" customWidth="1"/>
    <col min="11016" max="11016" width="6.25" style="86" bestFit="1" customWidth="1"/>
    <col min="11017" max="11017" width="8.875" style="86" bestFit="1" customWidth="1"/>
    <col min="11018" max="11018" width="13.875" style="86" bestFit="1" customWidth="1"/>
    <col min="11019" max="11019" width="13.25" style="86" bestFit="1" customWidth="1"/>
    <col min="11020" max="11020" width="16" style="86" bestFit="1" customWidth="1"/>
    <col min="11021" max="11021" width="11.625" style="86" bestFit="1" customWidth="1"/>
    <col min="11022" max="11022" width="16.875" style="86" customWidth="1"/>
    <col min="11023" max="11023" width="13.25" style="86" customWidth="1"/>
    <col min="11024" max="11024" width="18.375" style="86" bestFit="1" customWidth="1"/>
    <col min="11025" max="11025" width="15" style="86" bestFit="1" customWidth="1"/>
    <col min="11026" max="11026" width="14.75" style="86" bestFit="1" customWidth="1"/>
    <col min="11027" max="11027" width="14.625" style="86" bestFit="1" customWidth="1"/>
    <col min="11028" max="11028" width="13.75" style="86" bestFit="1" customWidth="1"/>
    <col min="11029" max="11029" width="14.25" style="86" bestFit="1" customWidth="1"/>
    <col min="11030" max="11030" width="15.125" style="86" customWidth="1"/>
    <col min="11031" max="11031" width="20.5" style="86" bestFit="1" customWidth="1"/>
    <col min="11032" max="11032" width="27.875" style="86" bestFit="1" customWidth="1"/>
    <col min="11033" max="11033" width="6.875" style="86" bestFit="1" customWidth="1"/>
    <col min="11034" max="11034" width="5" style="86" bestFit="1" customWidth="1"/>
    <col min="11035" max="11035" width="8" style="86" bestFit="1" customWidth="1"/>
    <col min="11036" max="11036" width="11.875" style="86" bestFit="1" customWidth="1"/>
    <col min="11037" max="11265" width="9" style="86"/>
    <col min="11266" max="11266" width="3.875" style="86" bestFit="1" customWidth="1"/>
    <col min="11267" max="11267" width="16" style="86" bestFit="1" customWidth="1"/>
    <col min="11268" max="11268" width="16.625" style="86" bestFit="1" customWidth="1"/>
    <col min="11269" max="11269" width="13.5" style="86" bestFit="1" customWidth="1"/>
    <col min="11270" max="11271" width="10.875" style="86" bestFit="1" customWidth="1"/>
    <col min="11272" max="11272" width="6.25" style="86" bestFit="1" customWidth="1"/>
    <col min="11273" max="11273" width="8.875" style="86" bestFit="1" customWidth="1"/>
    <col min="11274" max="11274" width="13.875" style="86" bestFit="1" customWidth="1"/>
    <col min="11275" max="11275" width="13.25" style="86" bestFit="1" customWidth="1"/>
    <col min="11276" max="11276" width="16" style="86" bestFit="1" customWidth="1"/>
    <col min="11277" max="11277" width="11.625" style="86" bestFit="1" customWidth="1"/>
    <col min="11278" max="11278" width="16.875" style="86" customWidth="1"/>
    <col min="11279" max="11279" width="13.25" style="86" customWidth="1"/>
    <col min="11280" max="11280" width="18.375" style="86" bestFit="1" customWidth="1"/>
    <col min="11281" max="11281" width="15" style="86" bestFit="1" customWidth="1"/>
    <col min="11282" max="11282" width="14.75" style="86" bestFit="1" customWidth="1"/>
    <col min="11283" max="11283" width="14.625" style="86" bestFit="1" customWidth="1"/>
    <col min="11284" max="11284" width="13.75" style="86" bestFit="1" customWidth="1"/>
    <col min="11285" max="11285" width="14.25" style="86" bestFit="1" customWidth="1"/>
    <col min="11286" max="11286" width="15.125" style="86" customWidth="1"/>
    <col min="11287" max="11287" width="20.5" style="86" bestFit="1" customWidth="1"/>
    <col min="11288" max="11288" width="27.875" style="86" bestFit="1" customWidth="1"/>
    <col min="11289" max="11289" width="6.875" style="86" bestFit="1" customWidth="1"/>
    <col min="11290" max="11290" width="5" style="86" bestFit="1" customWidth="1"/>
    <col min="11291" max="11291" width="8" style="86" bestFit="1" customWidth="1"/>
    <col min="11292" max="11292" width="11.875" style="86" bestFit="1" customWidth="1"/>
    <col min="11293" max="11521" width="9" style="86"/>
    <col min="11522" max="11522" width="3.875" style="86" bestFit="1" customWidth="1"/>
    <col min="11523" max="11523" width="16" style="86" bestFit="1" customWidth="1"/>
    <col min="11524" max="11524" width="16.625" style="86" bestFit="1" customWidth="1"/>
    <col min="11525" max="11525" width="13.5" style="86" bestFit="1" customWidth="1"/>
    <col min="11526" max="11527" width="10.875" style="86" bestFit="1" customWidth="1"/>
    <col min="11528" max="11528" width="6.25" style="86" bestFit="1" customWidth="1"/>
    <col min="11529" max="11529" width="8.875" style="86" bestFit="1" customWidth="1"/>
    <col min="11530" max="11530" width="13.875" style="86" bestFit="1" customWidth="1"/>
    <col min="11531" max="11531" width="13.25" style="86" bestFit="1" customWidth="1"/>
    <col min="11532" max="11532" width="16" style="86" bestFit="1" customWidth="1"/>
    <col min="11533" max="11533" width="11.625" style="86" bestFit="1" customWidth="1"/>
    <col min="11534" max="11534" width="16.875" style="86" customWidth="1"/>
    <col min="11535" max="11535" width="13.25" style="86" customWidth="1"/>
    <col min="11536" max="11536" width="18.375" style="86" bestFit="1" customWidth="1"/>
    <col min="11537" max="11537" width="15" style="86" bestFit="1" customWidth="1"/>
    <col min="11538" max="11538" width="14.75" style="86" bestFit="1" customWidth="1"/>
    <col min="11539" max="11539" width="14.625" style="86" bestFit="1" customWidth="1"/>
    <col min="11540" max="11540" width="13.75" style="86" bestFit="1" customWidth="1"/>
    <col min="11541" max="11541" width="14.25" style="86" bestFit="1" customWidth="1"/>
    <col min="11542" max="11542" width="15.125" style="86" customWidth="1"/>
    <col min="11543" max="11543" width="20.5" style="86" bestFit="1" customWidth="1"/>
    <col min="11544" max="11544" width="27.875" style="86" bestFit="1" customWidth="1"/>
    <col min="11545" max="11545" width="6.875" style="86" bestFit="1" customWidth="1"/>
    <col min="11546" max="11546" width="5" style="86" bestFit="1" customWidth="1"/>
    <col min="11547" max="11547" width="8" style="86" bestFit="1" customWidth="1"/>
    <col min="11548" max="11548" width="11.875" style="86" bestFit="1" customWidth="1"/>
    <col min="11549" max="11777" width="9" style="86"/>
    <col min="11778" max="11778" width="3.875" style="86" bestFit="1" customWidth="1"/>
    <col min="11779" max="11779" width="16" style="86" bestFit="1" customWidth="1"/>
    <col min="11780" max="11780" width="16.625" style="86" bestFit="1" customWidth="1"/>
    <col min="11781" max="11781" width="13.5" style="86" bestFit="1" customWidth="1"/>
    <col min="11782" max="11783" width="10.875" style="86" bestFit="1" customWidth="1"/>
    <col min="11784" max="11784" width="6.25" style="86" bestFit="1" customWidth="1"/>
    <col min="11785" max="11785" width="8.875" style="86" bestFit="1" customWidth="1"/>
    <col min="11786" max="11786" width="13.875" style="86" bestFit="1" customWidth="1"/>
    <col min="11787" max="11787" width="13.25" style="86" bestFit="1" customWidth="1"/>
    <col min="11788" max="11788" width="16" style="86" bestFit="1" customWidth="1"/>
    <col min="11789" max="11789" width="11.625" style="86" bestFit="1" customWidth="1"/>
    <col min="11790" max="11790" width="16.875" style="86" customWidth="1"/>
    <col min="11791" max="11791" width="13.25" style="86" customWidth="1"/>
    <col min="11792" max="11792" width="18.375" style="86" bestFit="1" customWidth="1"/>
    <col min="11793" max="11793" width="15" style="86" bestFit="1" customWidth="1"/>
    <col min="11794" max="11794" width="14.75" style="86" bestFit="1" customWidth="1"/>
    <col min="11795" max="11795" width="14.625" style="86" bestFit="1" customWidth="1"/>
    <col min="11796" max="11796" width="13.75" style="86" bestFit="1" customWidth="1"/>
    <col min="11797" max="11797" width="14.25" style="86" bestFit="1" customWidth="1"/>
    <col min="11798" max="11798" width="15.125" style="86" customWidth="1"/>
    <col min="11799" max="11799" width="20.5" style="86" bestFit="1" customWidth="1"/>
    <col min="11800" max="11800" width="27.875" style="86" bestFit="1" customWidth="1"/>
    <col min="11801" max="11801" width="6.875" style="86" bestFit="1" customWidth="1"/>
    <col min="11802" max="11802" width="5" style="86" bestFit="1" customWidth="1"/>
    <col min="11803" max="11803" width="8" style="86" bestFit="1" customWidth="1"/>
    <col min="11804" max="11804" width="11.875" style="86" bestFit="1" customWidth="1"/>
    <col min="11805" max="12033" width="9" style="86"/>
    <col min="12034" max="12034" width="3.875" style="86" bestFit="1" customWidth="1"/>
    <col min="12035" max="12035" width="16" style="86" bestFit="1" customWidth="1"/>
    <col min="12036" max="12036" width="16.625" style="86" bestFit="1" customWidth="1"/>
    <col min="12037" max="12037" width="13.5" style="86" bestFit="1" customWidth="1"/>
    <col min="12038" max="12039" width="10.875" style="86" bestFit="1" customWidth="1"/>
    <col min="12040" max="12040" width="6.25" style="86" bestFit="1" customWidth="1"/>
    <col min="12041" max="12041" width="8.875" style="86" bestFit="1" customWidth="1"/>
    <col min="12042" max="12042" width="13.875" style="86" bestFit="1" customWidth="1"/>
    <col min="12043" max="12043" width="13.25" style="86" bestFit="1" customWidth="1"/>
    <col min="12044" max="12044" width="16" style="86" bestFit="1" customWidth="1"/>
    <col min="12045" max="12045" width="11.625" style="86" bestFit="1" customWidth="1"/>
    <col min="12046" max="12046" width="16.875" style="86" customWidth="1"/>
    <col min="12047" max="12047" width="13.25" style="86" customWidth="1"/>
    <col min="12048" max="12048" width="18.375" style="86" bestFit="1" customWidth="1"/>
    <col min="12049" max="12049" width="15" style="86" bestFit="1" customWidth="1"/>
    <col min="12050" max="12050" width="14.75" style="86" bestFit="1" customWidth="1"/>
    <col min="12051" max="12051" width="14.625" style="86" bestFit="1" customWidth="1"/>
    <col min="12052" max="12052" width="13.75" style="86" bestFit="1" customWidth="1"/>
    <col min="12053" max="12053" width="14.25" style="86" bestFit="1" customWidth="1"/>
    <col min="12054" max="12054" width="15.125" style="86" customWidth="1"/>
    <col min="12055" max="12055" width="20.5" style="86" bestFit="1" customWidth="1"/>
    <col min="12056" max="12056" width="27.875" style="86" bestFit="1" customWidth="1"/>
    <col min="12057" max="12057" width="6.875" style="86" bestFit="1" customWidth="1"/>
    <col min="12058" max="12058" width="5" style="86" bestFit="1" customWidth="1"/>
    <col min="12059" max="12059" width="8" style="86" bestFit="1" customWidth="1"/>
    <col min="12060" max="12060" width="11.875" style="86" bestFit="1" customWidth="1"/>
    <col min="12061" max="12289" width="9" style="86"/>
    <col min="12290" max="12290" width="3.875" style="86" bestFit="1" customWidth="1"/>
    <col min="12291" max="12291" width="16" style="86" bestFit="1" customWidth="1"/>
    <col min="12292" max="12292" width="16.625" style="86" bestFit="1" customWidth="1"/>
    <col min="12293" max="12293" width="13.5" style="86" bestFit="1" customWidth="1"/>
    <col min="12294" max="12295" width="10.875" style="86" bestFit="1" customWidth="1"/>
    <col min="12296" max="12296" width="6.25" style="86" bestFit="1" customWidth="1"/>
    <col min="12297" max="12297" width="8.875" style="86" bestFit="1" customWidth="1"/>
    <col min="12298" max="12298" width="13.875" style="86" bestFit="1" customWidth="1"/>
    <col min="12299" max="12299" width="13.25" style="86" bestFit="1" customWidth="1"/>
    <col min="12300" max="12300" width="16" style="86" bestFit="1" customWidth="1"/>
    <col min="12301" max="12301" width="11.625" style="86" bestFit="1" customWidth="1"/>
    <col min="12302" max="12302" width="16.875" style="86" customWidth="1"/>
    <col min="12303" max="12303" width="13.25" style="86" customWidth="1"/>
    <col min="12304" max="12304" width="18.375" style="86" bestFit="1" customWidth="1"/>
    <col min="12305" max="12305" width="15" style="86" bestFit="1" customWidth="1"/>
    <col min="12306" max="12306" width="14.75" style="86" bestFit="1" customWidth="1"/>
    <col min="12307" max="12307" width="14.625" style="86" bestFit="1" customWidth="1"/>
    <col min="12308" max="12308" width="13.75" style="86" bestFit="1" customWidth="1"/>
    <col min="12309" max="12309" width="14.25" style="86" bestFit="1" customWidth="1"/>
    <col min="12310" max="12310" width="15.125" style="86" customWidth="1"/>
    <col min="12311" max="12311" width="20.5" style="86" bestFit="1" customWidth="1"/>
    <col min="12312" max="12312" width="27.875" style="86" bestFit="1" customWidth="1"/>
    <col min="12313" max="12313" width="6.875" style="86" bestFit="1" customWidth="1"/>
    <col min="12314" max="12314" width="5" style="86" bestFit="1" customWidth="1"/>
    <col min="12315" max="12315" width="8" style="86" bestFit="1" customWidth="1"/>
    <col min="12316" max="12316" width="11.875" style="86" bestFit="1" customWidth="1"/>
    <col min="12317" max="12545" width="9" style="86"/>
    <col min="12546" max="12546" width="3.875" style="86" bestFit="1" customWidth="1"/>
    <col min="12547" max="12547" width="16" style="86" bestFit="1" customWidth="1"/>
    <col min="12548" max="12548" width="16.625" style="86" bestFit="1" customWidth="1"/>
    <col min="12549" max="12549" width="13.5" style="86" bestFit="1" customWidth="1"/>
    <col min="12550" max="12551" width="10.875" style="86" bestFit="1" customWidth="1"/>
    <col min="12552" max="12552" width="6.25" style="86" bestFit="1" customWidth="1"/>
    <col min="12553" max="12553" width="8.875" style="86" bestFit="1" customWidth="1"/>
    <col min="12554" max="12554" width="13.875" style="86" bestFit="1" customWidth="1"/>
    <col min="12555" max="12555" width="13.25" style="86" bestFit="1" customWidth="1"/>
    <col min="12556" max="12556" width="16" style="86" bestFit="1" customWidth="1"/>
    <col min="12557" max="12557" width="11.625" style="86" bestFit="1" customWidth="1"/>
    <col min="12558" max="12558" width="16.875" style="86" customWidth="1"/>
    <col min="12559" max="12559" width="13.25" style="86" customWidth="1"/>
    <col min="12560" max="12560" width="18.375" style="86" bestFit="1" customWidth="1"/>
    <col min="12561" max="12561" width="15" style="86" bestFit="1" customWidth="1"/>
    <col min="12562" max="12562" width="14.75" style="86" bestFit="1" customWidth="1"/>
    <col min="12563" max="12563" width="14.625" style="86" bestFit="1" customWidth="1"/>
    <col min="12564" max="12564" width="13.75" style="86" bestFit="1" customWidth="1"/>
    <col min="12565" max="12565" width="14.25" style="86" bestFit="1" customWidth="1"/>
    <col min="12566" max="12566" width="15.125" style="86" customWidth="1"/>
    <col min="12567" max="12567" width="20.5" style="86" bestFit="1" customWidth="1"/>
    <col min="12568" max="12568" width="27.875" style="86" bestFit="1" customWidth="1"/>
    <col min="12569" max="12569" width="6.875" style="86" bestFit="1" customWidth="1"/>
    <col min="12570" max="12570" width="5" style="86" bestFit="1" customWidth="1"/>
    <col min="12571" max="12571" width="8" style="86" bestFit="1" customWidth="1"/>
    <col min="12572" max="12572" width="11.875" style="86" bestFit="1" customWidth="1"/>
    <col min="12573" max="12801" width="9" style="86"/>
    <col min="12802" max="12802" width="3.875" style="86" bestFit="1" customWidth="1"/>
    <col min="12803" max="12803" width="16" style="86" bestFit="1" customWidth="1"/>
    <col min="12804" max="12804" width="16.625" style="86" bestFit="1" customWidth="1"/>
    <col min="12805" max="12805" width="13.5" style="86" bestFit="1" customWidth="1"/>
    <col min="12806" max="12807" width="10.875" style="86" bestFit="1" customWidth="1"/>
    <col min="12808" max="12808" width="6.25" style="86" bestFit="1" customWidth="1"/>
    <col min="12809" max="12809" width="8.875" style="86" bestFit="1" customWidth="1"/>
    <col min="12810" max="12810" width="13.875" style="86" bestFit="1" customWidth="1"/>
    <col min="12811" max="12811" width="13.25" style="86" bestFit="1" customWidth="1"/>
    <col min="12812" max="12812" width="16" style="86" bestFit="1" customWidth="1"/>
    <col min="12813" max="12813" width="11.625" style="86" bestFit="1" customWidth="1"/>
    <col min="12814" max="12814" width="16.875" style="86" customWidth="1"/>
    <col min="12815" max="12815" width="13.25" style="86" customWidth="1"/>
    <col min="12816" max="12816" width="18.375" style="86" bestFit="1" customWidth="1"/>
    <col min="12817" max="12817" width="15" style="86" bestFit="1" customWidth="1"/>
    <col min="12818" max="12818" width="14.75" style="86" bestFit="1" customWidth="1"/>
    <col min="12819" max="12819" width="14.625" style="86" bestFit="1" customWidth="1"/>
    <col min="12820" max="12820" width="13.75" style="86" bestFit="1" customWidth="1"/>
    <col min="12821" max="12821" width="14.25" style="86" bestFit="1" customWidth="1"/>
    <col min="12822" max="12822" width="15.125" style="86" customWidth="1"/>
    <col min="12823" max="12823" width="20.5" style="86" bestFit="1" customWidth="1"/>
    <col min="12824" max="12824" width="27.875" style="86" bestFit="1" customWidth="1"/>
    <col min="12825" max="12825" width="6.875" style="86" bestFit="1" customWidth="1"/>
    <col min="12826" max="12826" width="5" style="86" bestFit="1" customWidth="1"/>
    <col min="12827" max="12827" width="8" style="86" bestFit="1" customWidth="1"/>
    <col min="12828" max="12828" width="11.875" style="86" bestFit="1" customWidth="1"/>
    <col min="12829" max="13057" width="9" style="86"/>
    <col min="13058" max="13058" width="3.875" style="86" bestFit="1" customWidth="1"/>
    <col min="13059" max="13059" width="16" style="86" bestFit="1" customWidth="1"/>
    <col min="13060" max="13060" width="16.625" style="86" bestFit="1" customWidth="1"/>
    <col min="13061" max="13061" width="13.5" style="86" bestFit="1" customWidth="1"/>
    <col min="13062" max="13063" width="10.875" style="86" bestFit="1" customWidth="1"/>
    <col min="13064" max="13064" width="6.25" style="86" bestFit="1" customWidth="1"/>
    <col min="13065" max="13065" width="8.875" style="86" bestFit="1" customWidth="1"/>
    <col min="13066" max="13066" width="13.875" style="86" bestFit="1" customWidth="1"/>
    <col min="13067" max="13067" width="13.25" style="86" bestFit="1" customWidth="1"/>
    <col min="13068" max="13068" width="16" style="86" bestFit="1" customWidth="1"/>
    <col min="13069" max="13069" width="11.625" style="86" bestFit="1" customWidth="1"/>
    <col min="13070" max="13070" width="16.875" style="86" customWidth="1"/>
    <col min="13071" max="13071" width="13.25" style="86" customWidth="1"/>
    <col min="13072" max="13072" width="18.375" style="86" bestFit="1" customWidth="1"/>
    <col min="13073" max="13073" width="15" style="86" bestFit="1" customWidth="1"/>
    <col min="13074" max="13074" width="14.75" style="86" bestFit="1" customWidth="1"/>
    <col min="13075" max="13075" width="14.625" style="86" bestFit="1" customWidth="1"/>
    <col min="13076" max="13076" width="13.75" style="86" bestFit="1" customWidth="1"/>
    <col min="13077" max="13077" width="14.25" style="86" bestFit="1" customWidth="1"/>
    <col min="13078" max="13078" width="15.125" style="86" customWidth="1"/>
    <col min="13079" max="13079" width="20.5" style="86" bestFit="1" customWidth="1"/>
    <col min="13080" max="13080" width="27.875" style="86" bestFit="1" customWidth="1"/>
    <col min="13081" max="13081" width="6.875" style="86" bestFit="1" customWidth="1"/>
    <col min="13082" max="13082" width="5" style="86" bestFit="1" customWidth="1"/>
    <col min="13083" max="13083" width="8" style="86" bestFit="1" customWidth="1"/>
    <col min="13084" max="13084" width="11.875" style="86" bestFit="1" customWidth="1"/>
    <col min="13085" max="13313" width="9" style="86"/>
    <col min="13314" max="13314" width="3.875" style="86" bestFit="1" customWidth="1"/>
    <col min="13315" max="13315" width="16" style="86" bestFit="1" customWidth="1"/>
    <col min="13316" max="13316" width="16.625" style="86" bestFit="1" customWidth="1"/>
    <col min="13317" max="13317" width="13.5" style="86" bestFit="1" customWidth="1"/>
    <col min="13318" max="13319" width="10.875" style="86" bestFit="1" customWidth="1"/>
    <col min="13320" max="13320" width="6.25" style="86" bestFit="1" customWidth="1"/>
    <col min="13321" max="13321" width="8.875" style="86" bestFit="1" customWidth="1"/>
    <col min="13322" max="13322" width="13.875" style="86" bestFit="1" customWidth="1"/>
    <col min="13323" max="13323" width="13.25" style="86" bestFit="1" customWidth="1"/>
    <col min="13324" max="13324" width="16" style="86" bestFit="1" customWidth="1"/>
    <col min="13325" max="13325" width="11.625" style="86" bestFit="1" customWidth="1"/>
    <col min="13326" max="13326" width="16.875" style="86" customWidth="1"/>
    <col min="13327" max="13327" width="13.25" style="86" customWidth="1"/>
    <col min="13328" max="13328" width="18.375" style="86" bestFit="1" customWidth="1"/>
    <col min="13329" max="13329" width="15" style="86" bestFit="1" customWidth="1"/>
    <col min="13330" max="13330" width="14.75" style="86" bestFit="1" customWidth="1"/>
    <col min="13331" max="13331" width="14.625" style="86" bestFit="1" customWidth="1"/>
    <col min="13332" max="13332" width="13.75" style="86" bestFit="1" customWidth="1"/>
    <col min="13333" max="13333" width="14.25" style="86" bestFit="1" customWidth="1"/>
    <col min="13334" max="13334" width="15.125" style="86" customWidth="1"/>
    <col min="13335" max="13335" width="20.5" style="86" bestFit="1" customWidth="1"/>
    <col min="13336" max="13336" width="27.875" style="86" bestFit="1" customWidth="1"/>
    <col min="13337" max="13337" width="6.875" style="86" bestFit="1" customWidth="1"/>
    <col min="13338" max="13338" width="5" style="86" bestFit="1" customWidth="1"/>
    <col min="13339" max="13339" width="8" style="86" bestFit="1" customWidth="1"/>
    <col min="13340" max="13340" width="11.875" style="86" bestFit="1" customWidth="1"/>
    <col min="13341" max="13569" width="9" style="86"/>
    <col min="13570" max="13570" width="3.875" style="86" bestFit="1" customWidth="1"/>
    <col min="13571" max="13571" width="16" style="86" bestFit="1" customWidth="1"/>
    <col min="13572" max="13572" width="16.625" style="86" bestFit="1" customWidth="1"/>
    <col min="13573" max="13573" width="13.5" style="86" bestFit="1" customWidth="1"/>
    <col min="13574" max="13575" width="10.875" style="86" bestFit="1" customWidth="1"/>
    <col min="13576" max="13576" width="6.25" style="86" bestFit="1" customWidth="1"/>
    <col min="13577" max="13577" width="8.875" style="86" bestFit="1" customWidth="1"/>
    <col min="13578" max="13578" width="13.875" style="86" bestFit="1" customWidth="1"/>
    <col min="13579" max="13579" width="13.25" style="86" bestFit="1" customWidth="1"/>
    <col min="13580" max="13580" width="16" style="86" bestFit="1" customWidth="1"/>
    <col min="13581" max="13581" width="11.625" style="86" bestFit="1" customWidth="1"/>
    <col min="13582" max="13582" width="16.875" style="86" customWidth="1"/>
    <col min="13583" max="13583" width="13.25" style="86" customWidth="1"/>
    <col min="13584" max="13584" width="18.375" style="86" bestFit="1" customWidth="1"/>
    <col min="13585" max="13585" width="15" style="86" bestFit="1" customWidth="1"/>
    <col min="13586" max="13586" width="14.75" style="86" bestFit="1" customWidth="1"/>
    <col min="13587" max="13587" width="14.625" style="86" bestFit="1" customWidth="1"/>
    <col min="13588" max="13588" width="13.75" style="86" bestFit="1" customWidth="1"/>
    <col min="13589" max="13589" width="14.25" style="86" bestFit="1" customWidth="1"/>
    <col min="13590" max="13590" width="15.125" style="86" customWidth="1"/>
    <col min="13591" max="13591" width="20.5" style="86" bestFit="1" customWidth="1"/>
    <col min="13592" max="13592" width="27.875" style="86" bestFit="1" customWidth="1"/>
    <col min="13593" max="13593" width="6.875" style="86" bestFit="1" customWidth="1"/>
    <col min="13594" max="13594" width="5" style="86" bestFit="1" customWidth="1"/>
    <col min="13595" max="13595" width="8" style="86" bestFit="1" customWidth="1"/>
    <col min="13596" max="13596" width="11.875" style="86" bestFit="1" customWidth="1"/>
    <col min="13597" max="13825" width="9" style="86"/>
    <col min="13826" max="13826" width="3.875" style="86" bestFit="1" customWidth="1"/>
    <col min="13827" max="13827" width="16" style="86" bestFit="1" customWidth="1"/>
    <col min="13828" max="13828" width="16.625" style="86" bestFit="1" customWidth="1"/>
    <col min="13829" max="13829" width="13.5" style="86" bestFit="1" customWidth="1"/>
    <col min="13830" max="13831" width="10.875" style="86" bestFit="1" customWidth="1"/>
    <col min="13832" max="13832" width="6.25" style="86" bestFit="1" customWidth="1"/>
    <col min="13833" max="13833" width="8.875" style="86" bestFit="1" customWidth="1"/>
    <col min="13834" max="13834" width="13.875" style="86" bestFit="1" customWidth="1"/>
    <col min="13835" max="13835" width="13.25" style="86" bestFit="1" customWidth="1"/>
    <col min="13836" max="13836" width="16" style="86" bestFit="1" customWidth="1"/>
    <col min="13837" max="13837" width="11.625" style="86" bestFit="1" customWidth="1"/>
    <col min="13838" max="13838" width="16.875" style="86" customWidth="1"/>
    <col min="13839" max="13839" width="13.25" style="86" customWidth="1"/>
    <col min="13840" max="13840" width="18.375" style="86" bestFit="1" customWidth="1"/>
    <col min="13841" max="13841" width="15" style="86" bestFit="1" customWidth="1"/>
    <col min="13842" max="13842" width="14.75" style="86" bestFit="1" customWidth="1"/>
    <col min="13843" max="13843" width="14.625" style="86" bestFit="1" customWidth="1"/>
    <col min="13844" max="13844" width="13.75" style="86" bestFit="1" customWidth="1"/>
    <col min="13845" max="13845" width="14.25" style="86" bestFit="1" customWidth="1"/>
    <col min="13846" max="13846" width="15.125" style="86" customWidth="1"/>
    <col min="13847" max="13847" width="20.5" style="86" bestFit="1" customWidth="1"/>
    <col min="13848" max="13848" width="27.875" style="86" bestFit="1" customWidth="1"/>
    <col min="13849" max="13849" width="6.875" style="86" bestFit="1" customWidth="1"/>
    <col min="13850" max="13850" width="5" style="86" bestFit="1" customWidth="1"/>
    <col min="13851" max="13851" width="8" style="86" bestFit="1" customWidth="1"/>
    <col min="13852" max="13852" width="11.875" style="86" bestFit="1" customWidth="1"/>
    <col min="13853" max="14081" width="9" style="86"/>
    <col min="14082" max="14082" width="3.875" style="86" bestFit="1" customWidth="1"/>
    <col min="14083" max="14083" width="16" style="86" bestFit="1" customWidth="1"/>
    <col min="14084" max="14084" width="16.625" style="86" bestFit="1" customWidth="1"/>
    <col min="14085" max="14085" width="13.5" style="86" bestFit="1" customWidth="1"/>
    <col min="14086" max="14087" width="10.875" style="86" bestFit="1" customWidth="1"/>
    <col min="14088" max="14088" width="6.25" style="86" bestFit="1" customWidth="1"/>
    <col min="14089" max="14089" width="8.875" style="86" bestFit="1" customWidth="1"/>
    <col min="14090" max="14090" width="13.875" style="86" bestFit="1" customWidth="1"/>
    <col min="14091" max="14091" width="13.25" style="86" bestFit="1" customWidth="1"/>
    <col min="14092" max="14092" width="16" style="86" bestFit="1" customWidth="1"/>
    <col min="14093" max="14093" width="11.625" style="86" bestFit="1" customWidth="1"/>
    <col min="14094" max="14094" width="16.875" style="86" customWidth="1"/>
    <col min="14095" max="14095" width="13.25" style="86" customWidth="1"/>
    <col min="14096" max="14096" width="18.375" style="86" bestFit="1" customWidth="1"/>
    <col min="14097" max="14097" width="15" style="86" bestFit="1" customWidth="1"/>
    <col min="14098" max="14098" width="14.75" style="86" bestFit="1" customWidth="1"/>
    <col min="14099" max="14099" width="14.625" style="86" bestFit="1" customWidth="1"/>
    <col min="14100" max="14100" width="13.75" style="86" bestFit="1" customWidth="1"/>
    <col min="14101" max="14101" width="14.25" style="86" bestFit="1" customWidth="1"/>
    <col min="14102" max="14102" width="15.125" style="86" customWidth="1"/>
    <col min="14103" max="14103" width="20.5" style="86" bestFit="1" customWidth="1"/>
    <col min="14104" max="14104" width="27.875" style="86" bestFit="1" customWidth="1"/>
    <col min="14105" max="14105" width="6.875" style="86" bestFit="1" customWidth="1"/>
    <col min="14106" max="14106" width="5" style="86" bestFit="1" customWidth="1"/>
    <col min="14107" max="14107" width="8" style="86" bestFit="1" customWidth="1"/>
    <col min="14108" max="14108" width="11.875" style="86" bestFit="1" customWidth="1"/>
    <col min="14109" max="14337" width="9" style="86"/>
    <col min="14338" max="14338" width="3.875" style="86" bestFit="1" customWidth="1"/>
    <col min="14339" max="14339" width="16" style="86" bestFit="1" customWidth="1"/>
    <col min="14340" max="14340" width="16.625" style="86" bestFit="1" customWidth="1"/>
    <col min="14341" max="14341" width="13.5" style="86" bestFit="1" customWidth="1"/>
    <col min="14342" max="14343" width="10.875" style="86" bestFit="1" customWidth="1"/>
    <col min="14344" max="14344" width="6.25" style="86" bestFit="1" customWidth="1"/>
    <col min="14345" max="14345" width="8.875" style="86" bestFit="1" customWidth="1"/>
    <col min="14346" max="14346" width="13.875" style="86" bestFit="1" customWidth="1"/>
    <col min="14347" max="14347" width="13.25" style="86" bestFit="1" customWidth="1"/>
    <col min="14348" max="14348" width="16" style="86" bestFit="1" customWidth="1"/>
    <col min="14349" max="14349" width="11.625" style="86" bestFit="1" customWidth="1"/>
    <col min="14350" max="14350" width="16.875" style="86" customWidth="1"/>
    <col min="14351" max="14351" width="13.25" style="86" customWidth="1"/>
    <col min="14352" max="14352" width="18.375" style="86" bestFit="1" customWidth="1"/>
    <col min="14353" max="14353" width="15" style="86" bestFit="1" customWidth="1"/>
    <col min="14354" max="14354" width="14.75" style="86" bestFit="1" customWidth="1"/>
    <col min="14355" max="14355" width="14.625" style="86" bestFit="1" customWidth="1"/>
    <col min="14356" max="14356" width="13.75" style="86" bestFit="1" customWidth="1"/>
    <col min="14357" max="14357" width="14.25" style="86" bestFit="1" customWidth="1"/>
    <col min="14358" max="14358" width="15.125" style="86" customWidth="1"/>
    <col min="14359" max="14359" width="20.5" style="86" bestFit="1" customWidth="1"/>
    <col min="14360" max="14360" width="27.875" style="86" bestFit="1" customWidth="1"/>
    <col min="14361" max="14361" width="6.875" style="86" bestFit="1" customWidth="1"/>
    <col min="14362" max="14362" width="5" style="86" bestFit="1" customWidth="1"/>
    <col min="14363" max="14363" width="8" style="86" bestFit="1" customWidth="1"/>
    <col min="14364" max="14364" width="11.875" style="86" bestFit="1" customWidth="1"/>
    <col min="14365" max="14593" width="9" style="86"/>
    <col min="14594" max="14594" width="3.875" style="86" bestFit="1" customWidth="1"/>
    <col min="14595" max="14595" width="16" style="86" bestFit="1" customWidth="1"/>
    <col min="14596" max="14596" width="16.625" style="86" bestFit="1" customWidth="1"/>
    <col min="14597" max="14597" width="13.5" style="86" bestFit="1" customWidth="1"/>
    <col min="14598" max="14599" width="10.875" style="86" bestFit="1" customWidth="1"/>
    <col min="14600" max="14600" width="6.25" style="86" bestFit="1" customWidth="1"/>
    <col min="14601" max="14601" width="8.875" style="86" bestFit="1" customWidth="1"/>
    <col min="14602" max="14602" width="13.875" style="86" bestFit="1" customWidth="1"/>
    <col min="14603" max="14603" width="13.25" style="86" bestFit="1" customWidth="1"/>
    <col min="14604" max="14604" width="16" style="86" bestFit="1" customWidth="1"/>
    <col min="14605" max="14605" width="11.625" style="86" bestFit="1" customWidth="1"/>
    <col min="14606" max="14606" width="16.875" style="86" customWidth="1"/>
    <col min="14607" max="14607" width="13.25" style="86" customWidth="1"/>
    <col min="14608" max="14608" width="18.375" style="86" bestFit="1" customWidth="1"/>
    <col min="14609" max="14609" width="15" style="86" bestFit="1" customWidth="1"/>
    <col min="14610" max="14610" width="14.75" style="86" bestFit="1" customWidth="1"/>
    <col min="14611" max="14611" width="14.625" style="86" bestFit="1" customWidth="1"/>
    <col min="14612" max="14612" width="13.75" style="86" bestFit="1" customWidth="1"/>
    <col min="14613" max="14613" width="14.25" style="86" bestFit="1" customWidth="1"/>
    <col min="14614" max="14614" width="15.125" style="86" customWidth="1"/>
    <col min="14615" max="14615" width="20.5" style="86" bestFit="1" customWidth="1"/>
    <col min="14616" max="14616" width="27.875" style="86" bestFit="1" customWidth="1"/>
    <col min="14617" max="14617" width="6.875" style="86" bestFit="1" customWidth="1"/>
    <col min="14618" max="14618" width="5" style="86" bestFit="1" customWidth="1"/>
    <col min="14619" max="14619" width="8" style="86" bestFit="1" customWidth="1"/>
    <col min="14620" max="14620" width="11.875" style="86" bestFit="1" customWidth="1"/>
    <col min="14621" max="14849" width="9" style="86"/>
    <col min="14850" max="14850" width="3.875" style="86" bestFit="1" customWidth="1"/>
    <col min="14851" max="14851" width="16" style="86" bestFit="1" customWidth="1"/>
    <col min="14852" max="14852" width="16.625" style="86" bestFit="1" customWidth="1"/>
    <col min="14853" max="14853" width="13.5" style="86" bestFit="1" customWidth="1"/>
    <col min="14854" max="14855" width="10.875" style="86" bestFit="1" customWidth="1"/>
    <col min="14856" max="14856" width="6.25" style="86" bestFit="1" customWidth="1"/>
    <col min="14857" max="14857" width="8.875" style="86" bestFit="1" customWidth="1"/>
    <col min="14858" max="14858" width="13.875" style="86" bestFit="1" customWidth="1"/>
    <col min="14859" max="14859" width="13.25" style="86" bestFit="1" customWidth="1"/>
    <col min="14860" max="14860" width="16" style="86" bestFit="1" customWidth="1"/>
    <col min="14861" max="14861" width="11.625" style="86" bestFit="1" customWidth="1"/>
    <col min="14862" max="14862" width="16.875" style="86" customWidth="1"/>
    <col min="14863" max="14863" width="13.25" style="86" customWidth="1"/>
    <col min="14864" max="14864" width="18.375" style="86" bestFit="1" customWidth="1"/>
    <col min="14865" max="14865" width="15" style="86" bestFit="1" customWidth="1"/>
    <col min="14866" max="14866" width="14.75" style="86" bestFit="1" customWidth="1"/>
    <col min="14867" max="14867" width="14.625" style="86" bestFit="1" customWidth="1"/>
    <col min="14868" max="14868" width="13.75" style="86" bestFit="1" customWidth="1"/>
    <col min="14869" max="14869" width="14.25" style="86" bestFit="1" customWidth="1"/>
    <col min="14870" max="14870" width="15.125" style="86" customWidth="1"/>
    <col min="14871" max="14871" width="20.5" style="86" bestFit="1" customWidth="1"/>
    <col min="14872" max="14872" width="27.875" style="86" bestFit="1" customWidth="1"/>
    <col min="14873" max="14873" width="6.875" style="86" bestFit="1" customWidth="1"/>
    <col min="14874" max="14874" width="5" style="86" bestFit="1" customWidth="1"/>
    <col min="14875" max="14875" width="8" style="86" bestFit="1" customWidth="1"/>
    <col min="14876" max="14876" width="11.875" style="86" bestFit="1" customWidth="1"/>
    <col min="14877" max="15105" width="9" style="86"/>
    <col min="15106" max="15106" width="3.875" style="86" bestFit="1" customWidth="1"/>
    <col min="15107" max="15107" width="16" style="86" bestFit="1" customWidth="1"/>
    <col min="15108" max="15108" width="16.625" style="86" bestFit="1" customWidth="1"/>
    <col min="15109" max="15109" width="13.5" style="86" bestFit="1" customWidth="1"/>
    <col min="15110" max="15111" width="10.875" style="86" bestFit="1" customWidth="1"/>
    <col min="15112" max="15112" width="6.25" style="86" bestFit="1" customWidth="1"/>
    <col min="15113" max="15113" width="8.875" style="86" bestFit="1" customWidth="1"/>
    <col min="15114" max="15114" width="13.875" style="86" bestFit="1" customWidth="1"/>
    <col min="15115" max="15115" width="13.25" style="86" bestFit="1" customWidth="1"/>
    <col min="15116" max="15116" width="16" style="86" bestFit="1" customWidth="1"/>
    <col min="15117" max="15117" width="11.625" style="86" bestFit="1" customWidth="1"/>
    <col min="15118" max="15118" width="16.875" style="86" customWidth="1"/>
    <col min="15119" max="15119" width="13.25" style="86" customWidth="1"/>
    <col min="15120" max="15120" width="18.375" style="86" bestFit="1" customWidth="1"/>
    <col min="15121" max="15121" width="15" style="86" bestFit="1" customWidth="1"/>
    <col min="15122" max="15122" width="14.75" style="86" bestFit="1" customWidth="1"/>
    <col min="15123" max="15123" width="14.625" style="86" bestFit="1" customWidth="1"/>
    <col min="15124" max="15124" width="13.75" style="86" bestFit="1" customWidth="1"/>
    <col min="15125" max="15125" width="14.25" style="86" bestFit="1" customWidth="1"/>
    <col min="15126" max="15126" width="15.125" style="86" customWidth="1"/>
    <col min="15127" max="15127" width="20.5" style="86" bestFit="1" customWidth="1"/>
    <col min="15128" max="15128" width="27.875" style="86" bestFit="1" customWidth="1"/>
    <col min="15129" max="15129" width="6.875" style="86" bestFit="1" customWidth="1"/>
    <col min="15130" max="15130" width="5" style="86" bestFit="1" customWidth="1"/>
    <col min="15131" max="15131" width="8" style="86" bestFit="1" customWidth="1"/>
    <col min="15132" max="15132" width="11.875" style="86" bestFit="1" customWidth="1"/>
    <col min="15133" max="15361" width="9" style="86"/>
    <col min="15362" max="15362" width="3.875" style="86" bestFit="1" customWidth="1"/>
    <col min="15363" max="15363" width="16" style="86" bestFit="1" customWidth="1"/>
    <col min="15364" max="15364" width="16.625" style="86" bestFit="1" customWidth="1"/>
    <col min="15365" max="15365" width="13.5" style="86" bestFit="1" customWidth="1"/>
    <col min="15366" max="15367" width="10.875" style="86" bestFit="1" customWidth="1"/>
    <col min="15368" max="15368" width="6.25" style="86" bestFit="1" customWidth="1"/>
    <col min="15369" max="15369" width="8.875" style="86" bestFit="1" customWidth="1"/>
    <col min="15370" max="15370" width="13.875" style="86" bestFit="1" customWidth="1"/>
    <col min="15371" max="15371" width="13.25" style="86" bestFit="1" customWidth="1"/>
    <col min="15372" max="15372" width="16" style="86" bestFit="1" customWidth="1"/>
    <col min="15373" max="15373" width="11.625" style="86" bestFit="1" customWidth="1"/>
    <col min="15374" max="15374" width="16.875" style="86" customWidth="1"/>
    <col min="15375" max="15375" width="13.25" style="86" customWidth="1"/>
    <col min="15376" max="15376" width="18.375" style="86" bestFit="1" customWidth="1"/>
    <col min="15377" max="15377" width="15" style="86" bestFit="1" customWidth="1"/>
    <col min="15378" max="15378" width="14.75" style="86" bestFit="1" customWidth="1"/>
    <col min="15379" max="15379" width="14.625" style="86" bestFit="1" customWidth="1"/>
    <col min="15380" max="15380" width="13.75" style="86" bestFit="1" customWidth="1"/>
    <col min="15381" max="15381" width="14.25" style="86" bestFit="1" customWidth="1"/>
    <col min="15382" max="15382" width="15.125" style="86" customWidth="1"/>
    <col min="15383" max="15383" width="20.5" style="86" bestFit="1" customWidth="1"/>
    <col min="15384" max="15384" width="27.875" style="86" bestFit="1" customWidth="1"/>
    <col min="15385" max="15385" width="6.875" style="86" bestFit="1" customWidth="1"/>
    <col min="15386" max="15386" width="5" style="86" bestFit="1" customWidth="1"/>
    <col min="15387" max="15387" width="8" style="86" bestFit="1" customWidth="1"/>
    <col min="15388" max="15388" width="11.875" style="86" bestFit="1" customWidth="1"/>
    <col min="15389" max="15617" width="9" style="86"/>
    <col min="15618" max="15618" width="3.875" style="86" bestFit="1" customWidth="1"/>
    <col min="15619" max="15619" width="16" style="86" bestFit="1" customWidth="1"/>
    <col min="15620" max="15620" width="16.625" style="86" bestFit="1" customWidth="1"/>
    <col min="15621" max="15621" width="13.5" style="86" bestFit="1" customWidth="1"/>
    <col min="15622" max="15623" width="10.875" style="86" bestFit="1" customWidth="1"/>
    <col min="15624" max="15624" width="6.25" style="86" bestFit="1" customWidth="1"/>
    <col min="15625" max="15625" width="8.875" style="86" bestFit="1" customWidth="1"/>
    <col min="15626" max="15626" width="13.875" style="86" bestFit="1" customWidth="1"/>
    <col min="15627" max="15627" width="13.25" style="86" bestFit="1" customWidth="1"/>
    <col min="15628" max="15628" width="16" style="86" bestFit="1" customWidth="1"/>
    <col min="15629" max="15629" width="11.625" style="86" bestFit="1" customWidth="1"/>
    <col min="15630" max="15630" width="16.875" style="86" customWidth="1"/>
    <col min="15631" max="15631" width="13.25" style="86" customWidth="1"/>
    <col min="15632" max="15632" width="18.375" style="86" bestFit="1" customWidth="1"/>
    <col min="15633" max="15633" width="15" style="86" bestFit="1" customWidth="1"/>
    <col min="15634" max="15634" width="14.75" style="86" bestFit="1" customWidth="1"/>
    <col min="15635" max="15635" width="14.625" style="86" bestFit="1" customWidth="1"/>
    <col min="15636" max="15636" width="13.75" style="86" bestFit="1" customWidth="1"/>
    <col min="15637" max="15637" width="14.25" style="86" bestFit="1" customWidth="1"/>
    <col min="15638" max="15638" width="15.125" style="86" customWidth="1"/>
    <col min="15639" max="15639" width="20.5" style="86" bestFit="1" customWidth="1"/>
    <col min="15640" max="15640" width="27.875" style="86" bestFit="1" customWidth="1"/>
    <col min="15641" max="15641" width="6.875" style="86" bestFit="1" customWidth="1"/>
    <col min="15642" max="15642" width="5" style="86" bestFit="1" customWidth="1"/>
    <col min="15643" max="15643" width="8" style="86" bestFit="1" customWidth="1"/>
    <col min="15644" max="15644" width="11.875" style="86" bestFit="1" customWidth="1"/>
    <col min="15645" max="15873" width="9" style="86"/>
    <col min="15874" max="15874" width="3.875" style="86" bestFit="1" customWidth="1"/>
    <col min="15875" max="15875" width="16" style="86" bestFit="1" customWidth="1"/>
    <col min="15876" max="15876" width="16.625" style="86" bestFit="1" customWidth="1"/>
    <col min="15877" max="15877" width="13.5" style="86" bestFit="1" customWidth="1"/>
    <col min="15878" max="15879" width="10.875" style="86" bestFit="1" customWidth="1"/>
    <col min="15880" max="15880" width="6.25" style="86" bestFit="1" customWidth="1"/>
    <col min="15881" max="15881" width="8.875" style="86" bestFit="1" customWidth="1"/>
    <col min="15882" max="15882" width="13.875" style="86" bestFit="1" customWidth="1"/>
    <col min="15883" max="15883" width="13.25" style="86" bestFit="1" customWidth="1"/>
    <col min="15884" max="15884" width="16" style="86" bestFit="1" customWidth="1"/>
    <col min="15885" max="15885" width="11.625" style="86" bestFit="1" customWidth="1"/>
    <col min="15886" max="15886" width="16.875" style="86" customWidth="1"/>
    <col min="15887" max="15887" width="13.25" style="86" customWidth="1"/>
    <col min="15888" max="15888" width="18.375" style="86" bestFit="1" customWidth="1"/>
    <col min="15889" max="15889" width="15" style="86" bestFit="1" customWidth="1"/>
    <col min="15890" max="15890" width="14.75" style="86" bestFit="1" customWidth="1"/>
    <col min="15891" max="15891" width="14.625" style="86" bestFit="1" customWidth="1"/>
    <col min="15892" max="15892" width="13.75" style="86" bestFit="1" customWidth="1"/>
    <col min="15893" max="15893" width="14.25" style="86" bestFit="1" customWidth="1"/>
    <col min="15894" max="15894" width="15.125" style="86" customWidth="1"/>
    <col min="15895" max="15895" width="20.5" style="86" bestFit="1" customWidth="1"/>
    <col min="15896" max="15896" width="27.875" style="86" bestFit="1" customWidth="1"/>
    <col min="15897" max="15897" width="6.875" style="86" bestFit="1" customWidth="1"/>
    <col min="15898" max="15898" width="5" style="86" bestFit="1" customWidth="1"/>
    <col min="15899" max="15899" width="8" style="86" bestFit="1" customWidth="1"/>
    <col min="15900" max="15900" width="11.875" style="86" bestFit="1" customWidth="1"/>
    <col min="15901" max="16129" width="9" style="86"/>
    <col min="16130" max="16130" width="3.875" style="86" bestFit="1" customWidth="1"/>
    <col min="16131" max="16131" width="16" style="86" bestFit="1" customWidth="1"/>
    <col min="16132" max="16132" width="16.625" style="86" bestFit="1" customWidth="1"/>
    <col min="16133" max="16133" width="13.5" style="86" bestFit="1" customWidth="1"/>
    <col min="16134" max="16135" width="10.875" style="86" bestFit="1" customWidth="1"/>
    <col min="16136" max="16136" width="6.25" style="86" bestFit="1" customWidth="1"/>
    <col min="16137" max="16137" width="8.875" style="86" bestFit="1" customWidth="1"/>
    <col min="16138" max="16138" width="13.875" style="86" bestFit="1" customWidth="1"/>
    <col min="16139" max="16139" width="13.25" style="86" bestFit="1" customWidth="1"/>
    <col min="16140" max="16140" width="16" style="86" bestFit="1" customWidth="1"/>
    <col min="16141" max="16141" width="11.625" style="86" bestFit="1" customWidth="1"/>
    <col min="16142" max="16142" width="16.875" style="86" customWidth="1"/>
    <col min="16143" max="16143" width="13.25" style="86" customWidth="1"/>
    <col min="16144" max="16144" width="18.375" style="86" bestFit="1" customWidth="1"/>
    <col min="16145" max="16145" width="15" style="86" bestFit="1" customWidth="1"/>
    <col min="16146" max="16146" width="14.75" style="86" bestFit="1" customWidth="1"/>
    <col min="16147" max="16147" width="14.625" style="86" bestFit="1" customWidth="1"/>
    <col min="16148" max="16148" width="13.75" style="86" bestFit="1" customWidth="1"/>
    <col min="16149" max="16149" width="14.25" style="86" bestFit="1" customWidth="1"/>
    <col min="16150" max="16150" width="15.125" style="86" customWidth="1"/>
    <col min="16151" max="16151" width="20.5" style="86" bestFit="1" customWidth="1"/>
    <col min="16152" max="16152" width="27.875" style="86" bestFit="1" customWidth="1"/>
    <col min="16153" max="16153" width="6.875" style="86" bestFit="1" customWidth="1"/>
    <col min="16154" max="16154" width="5" style="86" bestFit="1" customWidth="1"/>
    <col min="16155" max="16155" width="8" style="86" bestFit="1" customWidth="1"/>
    <col min="16156" max="16156" width="11.875" style="86" bestFit="1" customWidth="1"/>
    <col min="16157" max="16384" width="9" style="86"/>
  </cols>
  <sheetData>
    <row r="1" spans="1:38" ht="18.75" x14ac:dyDescent="0.25">
      <c r="Z1" s="140" t="s">
        <v>369</v>
      </c>
    </row>
    <row r="2" spans="1:38" ht="18.75" x14ac:dyDescent="0.3">
      <c r="Z2" s="141" t="s">
        <v>1</v>
      </c>
    </row>
    <row r="3" spans="1:38" ht="18.75" x14ac:dyDescent="0.3">
      <c r="Z3" s="141" t="s">
        <v>476</v>
      </c>
    </row>
    <row r="4" spans="1:38" ht="16.5" x14ac:dyDescent="0.25">
      <c r="A4" s="411" t="s">
        <v>370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</row>
    <row r="5" spans="1:38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206"/>
    </row>
    <row r="6" spans="1:38" ht="15.75" x14ac:dyDescent="0.25">
      <c r="A6" s="387" t="s">
        <v>334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206"/>
    </row>
    <row r="7" spans="1:38" ht="15.75" x14ac:dyDescent="0.25">
      <c r="A7" s="335" t="s">
        <v>104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206"/>
    </row>
    <row r="8" spans="1:38" ht="15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206"/>
    </row>
    <row r="9" spans="1:38" ht="15.75" x14ac:dyDescent="0.25">
      <c r="A9" s="336" t="s">
        <v>502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206"/>
    </row>
    <row r="10" spans="1:38" s="85" customFormat="1" ht="16.5" customHeight="1" x14ac:dyDescent="0.25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AA10" s="89"/>
      <c r="AB10" s="89"/>
      <c r="AC10" s="86"/>
      <c r="AD10" s="86"/>
      <c r="AE10" s="86"/>
      <c r="AF10" s="86"/>
      <c r="AG10" s="86"/>
      <c r="AH10" s="86"/>
      <c r="AI10" s="86"/>
      <c r="AJ10" s="86"/>
      <c r="AK10" s="86"/>
      <c r="AL10" s="86"/>
    </row>
    <row r="11" spans="1:38" s="85" customFormat="1" ht="38.25" customHeight="1" x14ac:dyDescent="0.25">
      <c r="A11" s="396" t="s">
        <v>49</v>
      </c>
      <c r="B11" s="396" t="s">
        <v>22</v>
      </c>
      <c r="C11" s="396" t="s">
        <v>3</v>
      </c>
      <c r="D11" s="397" t="s">
        <v>371</v>
      </c>
      <c r="E11" s="397"/>
      <c r="F11" s="397"/>
      <c r="G11" s="397"/>
      <c r="H11" s="398" t="s">
        <v>372</v>
      </c>
      <c r="I11" s="399"/>
      <c r="J11" s="396" t="s">
        <v>373</v>
      </c>
      <c r="K11" s="396" t="s">
        <v>374</v>
      </c>
      <c r="L11" s="396" t="s">
        <v>375</v>
      </c>
      <c r="M11" s="413" t="s">
        <v>376</v>
      </c>
      <c r="N11" s="402" t="s">
        <v>377</v>
      </c>
      <c r="O11" s="402" t="s">
        <v>378</v>
      </c>
      <c r="P11" s="404" t="s">
        <v>379</v>
      </c>
      <c r="Q11" s="397" t="s">
        <v>380</v>
      </c>
      <c r="R11" s="397"/>
      <c r="S11" s="407" t="s">
        <v>381</v>
      </c>
      <c r="T11" s="410" t="s">
        <v>26</v>
      </c>
      <c r="U11" s="410" t="s">
        <v>382</v>
      </c>
      <c r="V11" s="407" t="s">
        <v>383</v>
      </c>
      <c r="W11" s="396" t="s">
        <v>384</v>
      </c>
      <c r="X11" s="396"/>
      <c r="Y11" s="396"/>
      <c r="Z11" s="396"/>
      <c r="AA11" s="89"/>
      <c r="AB11" s="89"/>
      <c r="AC11" s="86"/>
      <c r="AD11" s="86"/>
      <c r="AE11" s="86"/>
      <c r="AF11" s="86"/>
      <c r="AG11" s="86"/>
      <c r="AH11" s="86"/>
      <c r="AI11" s="86"/>
      <c r="AJ11" s="86"/>
      <c r="AK11" s="86"/>
      <c r="AL11" s="86"/>
    </row>
    <row r="12" spans="1:38" s="85" customFormat="1" ht="51" customHeight="1" x14ac:dyDescent="0.25">
      <c r="A12" s="396"/>
      <c r="B12" s="396"/>
      <c r="C12" s="396"/>
      <c r="D12" s="397" t="s">
        <v>385</v>
      </c>
      <c r="E12" s="397" t="s">
        <v>386</v>
      </c>
      <c r="F12" s="397" t="s">
        <v>387</v>
      </c>
      <c r="G12" s="402" t="s">
        <v>388</v>
      </c>
      <c r="H12" s="400"/>
      <c r="I12" s="401"/>
      <c r="J12" s="396"/>
      <c r="K12" s="396"/>
      <c r="L12" s="396"/>
      <c r="M12" s="413"/>
      <c r="N12" s="414"/>
      <c r="O12" s="414"/>
      <c r="P12" s="405"/>
      <c r="Q12" s="397"/>
      <c r="R12" s="397"/>
      <c r="S12" s="408"/>
      <c r="T12" s="410"/>
      <c r="U12" s="410"/>
      <c r="V12" s="408"/>
      <c r="W12" s="396" t="s">
        <v>389</v>
      </c>
      <c r="X12" s="396"/>
      <c r="Y12" s="396" t="s">
        <v>295</v>
      </c>
      <c r="Z12" s="396"/>
      <c r="AA12" s="89"/>
      <c r="AB12" s="89"/>
      <c r="AC12" s="86"/>
      <c r="AD12" s="86"/>
      <c r="AE12" s="86"/>
      <c r="AF12" s="86"/>
      <c r="AG12" s="86"/>
      <c r="AH12" s="86"/>
      <c r="AI12" s="86"/>
      <c r="AJ12" s="86"/>
      <c r="AK12" s="86"/>
      <c r="AL12" s="86"/>
    </row>
    <row r="13" spans="1:38" s="85" customFormat="1" ht="165.75" customHeight="1" x14ac:dyDescent="0.25">
      <c r="A13" s="396"/>
      <c r="B13" s="396"/>
      <c r="C13" s="396"/>
      <c r="D13" s="397"/>
      <c r="E13" s="397"/>
      <c r="F13" s="397"/>
      <c r="G13" s="403"/>
      <c r="H13" s="164" t="s">
        <v>390</v>
      </c>
      <c r="I13" s="88" t="s">
        <v>391</v>
      </c>
      <c r="J13" s="396"/>
      <c r="K13" s="396"/>
      <c r="L13" s="396"/>
      <c r="M13" s="413"/>
      <c r="N13" s="403"/>
      <c r="O13" s="403"/>
      <c r="P13" s="406"/>
      <c r="Q13" s="207" t="s">
        <v>392</v>
      </c>
      <c r="R13" s="208" t="s">
        <v>393</v>
      </c>
      <c r="S13" s="409"/>
      <c r="T13" s="410"/>
      <c r="U13" s="410"/>
      <c r="V13" s="409"/>
      <c r="W13" s="74" t="s">
        <v>394</v>
      </c>
      <c r="X13" s="74" t="s">
        <v>395</v>
      </c>
      <c r="Y13" s="74" t="s">
        <v>394</v>
      </c>
      <c r="Z13" s="74" t="s">
        <v>395</v>
      </c>
      <c r="AA13" s="89"/>
      <c r="AB13" s="89"/>
      <c r="AC13" s="86"/>
      <c r="AD13" s="86"/>
      <c r="AE13" s="86"/>
      <c r="AF13" s="86"/>
      <c r="AG13" s="86"/>
      <c r="AH13" s="86"/>
      <c r="AI13" s="86"/>
      <c r="AJ13" s="86"/>
      <c r="AK13" s="86"/>
      <c r="AL13" s="86"/>
    </row>
    <row r="14" spans="1:38" s="85" customFormat="1" ht="17.25" customHeight="1" x14ac:dyDescent="0.25">
      <c r="A14" s="73">
        <v>1</v>
      </c>
      <c r="B14" s="73">
        <v>2</v>
      </c>
      <c r="C14" s="73">
        <v>3</v>
      </c>
      <c r="D14" s="73">
        <v>4</v>
      </c>
      <c r="E14" s="73">
        <v>5</v>
      </c>
      <c r="F14" s="73">
        <v>6</v>
      </c>
      <c r="G14" s="73">
        <v>7</v>
      </c>
      <c r="H14" s="73">
        <v>8</v>
      </c>
      <c r="I14" s="73">
        <v>9</v>
      </c>
      <c r="J14" s="73">
        <v>10</v>
      </c>
      <c r="K14" s="73">
        <v>11</v>
      </c>
      <c r="L14" s="73">
        <v>12</v>
      </c>
      <c r="M14" s="73">
        <v>13</v>
      </c>
      <c r="N14" s="73">
        <v>14</v>
      </c>
      <c r="O14" s="73">
        <v>15</v>
      </c>
      <c r="P14" s="73">
        <v>16</v>
      </c>
      <c r="Q14" s="73">
        <v>17</v>
      </c>
      <c r="R14" s="73">
        <v>18</v>
      </c>
      <c r="S14" s="73">
        <v>19</v>
      </c>
      <c r="T14" s="73">
        <v>20</v>
      </c>
      <c r="U14" s="73">
        <v>21</v>
      </c>
      <c r="V14" s="73">
        <v>22</v>
      </c>
      <c r="W14" s="75" t="s">
        <v>396</v>
      </c>
      <c r="X14" s="75" t="s">
        <v>397</v>
      </c>
      <c r="Y14" s="75" t="s">
        <v>398</v>
      </c>
      <c r="Z14" s="75" t="s">
        <v>399</v>
      </c>
      <c r="AA14" s="89"/>
      <c r="AB14" s="89"/>
      <c r="AC14" s="86"/>
      <c r="AD14" s="86"/>
      <c r="AE14" s="86"/>
      <c r="AF14" s="86"/>
      <c r="AG14" s="86"/>
      <c r="AH14" s="86"/>
      <c r="AI14" s="86"/>
      <c r="AJ14" s="86"/>
      <c r="AK14" s="86"/>
      <c r="AL14" s="86"/>
    </row>
    <row r="15" spans="1:38" s="85" customFormat="1" ht="15" customHeight="1" x14ac:dyDescent="0.25">
      <c r="A15" s="60">
        <v>0</v>
      </c>
      <c r="B15" s="165" t="s">
        <v>217</v>
      </c>
      <c r="C15" s="73" t="s">
        <v>276</v>
      </c>
      <c r="D15" s="155" t="s">
        <v>275</v>
      </c>
      <c r="E15" s="155" t="s">
        <v>275</v>
      </c>
      <c r="F15" s="155" t="s">
        <v>275</v>
      </c>
      <c r="G15" s="155" t="s">
        <v>275</v>
      </c>
      <c r="H15" s="155" t="s">
        <v>275</v>
      </c>
      <c r="I15" s="155" t="s">
        <v>275</v>
      </c>
      <c r="J15" s="155" t="s">
        <v>275</v>
      </c>
      <c r="K15" s="155" t="s">
        <v>275</v>
      </c>
      <c r="L15" s="155" t="s">
        <v>275</v>
      </c>
      <c r="M15" s="155" t="s">
        <v>275</v>
      </c>
      <c r="N15" s="155" t="s">
        <v>275</v>
      </c>
      <c r="O15" s="155" t="s">
        <v>275</v>
      </c>
      <c r="P15" s="155" t="s">
        <v>275</v>
      </c>
      <c r="Q15" s="155" t="s">
        <v>275</v>
      </c>
      <c r="R15" s="155" t="s">
        <v>275</v>
      </c>
      <c r="S15" s="155" t="s">
        <v>275</v>
      </c>
      <c r="T15" s="155">
        <f>T18+T20</f>
        <v>106.97874161999999</v>
      </c>
      <c r="U15" s="155" t="s">
        <v>275</v>
      </c>
      <c r="V15" s="155" t="s">
        <v>275</v>
      </c>
      <c r="W15" s="155" t="e">
        <f>W18</f>
        <v>#REF!</v>
      </c>
      <c r="X15" s="155" t="e">
        <f>X18</f>
        <v>#REF!</v>
      </c>
      <c r="Y15" s="155">
        <f>Y20</f>
        <v>147</v>
      </c>
      <c r="Z15" s="155">
        <f>Z20</f>
        <v>147</v>
      </c>
      <c r="AA15" s="89"/>
      <c r="AB15" s="89"/>
      <c r="AC15" s="86"/>
      <c r="AD15" s="86"/>
      <c r="AE15" s="86"/>
      <c r="AF15" s="86"/>
      <c r="AG15" s="86"/>
      <c r="AH15" s="86"/>
      <c r="AI15" s="86"/>
      <c r="AJ15" s="86"/>
      <c r="AK15" s="86"/>
      <c r="AL15" s="86"/>
    </row>
    <row r="16" spans="1:38" s="85" customFormat="1" ht="15" customHeight="1" x14ac:dyDescent="0.25">
      <c r="A16" s="61" t="s">
        <v>268</v>
      </c>
      <c r="B16" s="62" t="s">
        <v>226</v>
      </c>
      <c r="C16" s="73" t="s">
        <v>276</v>
      </c>
      <c r="D16" s="155" t="s">
        <v>275</v>
      </c>
      <c r="E16" s="155" t="s">
        <v>275</v>
      </c>
      <c r="F16" s="155" t="s">
        <v>275</v>
      </c>
      <c r="G16" s="155" t="s">
        <v>275</v>
      </c>
      <c r="H16" s="155" t="s">
        <v>275</v>
      </c>
      <c r="I16" s="155" t="s">
        <v>275</v>
      </c>
      <c r="J16" s="155" t="s">
        <v>275</v>
      </c>
      <c r="K16" s="155" t="s">
        <v>275</v>
      </c>
      <c r="L16" s="155" t="s">
        <v>275</v>
      </c>
      <c r="M16" s="155" t="s">
        <v>275</v>
      </c>
      <c r="N16" s="155" t="s">
        <v>275</v>
      </c>
      <c r="O16" s="155" t="s">
        <v>275</v>
      </c>
      <c r="P16" s="155" t="s">
        <v>275</v>
      </c>
      <c r="Q16" s="155" t="s">
        <v>275</v>
      </c>
      <c r="R16" s="155" t="s">
        <v>275</v>
      </c>
      <c r="S16" s="155" t="s">
        <v>275</v>
      </c>
      <c r="T16" s="155" t="s">
        <v>275</v>
      </c>
      <c r="U16" s="155" t="s">
        <v>275</v>
      </c>
      <c r="V16" s="155" t="s">
        <v>275</v>
      </c>
      <c r="W16" s="155" t="s">
        <v>275</v>
      </c>
      <c r="X16" s="155" t="s">
        <v>275</v>
      </c>
      <c r="Y16" s="155" t="s">
        <v>275</v>
      </c>
      <c r="Z16" s="155" t="s">
        <v>275</v>
      </c>
      <c r="AA16" s="89"/>
      <c r="AB16" s="89"/>
      <c r="AC16" s="86"/>
      <c r="AD16" s="86"/>
      <c r="AE16" s="86"/>
      <c r="AF16" s="86"/>
      <c r="AG16" s="86"/>
      <c r="AH16" s="86"/>
      <c r="AI16" s="86"/>
      <c r="AJ16" s="86"/>
      <c r="AK16" s="86"/>
      <c r="AL16" s="86"/>
    </row>
    <row r="17" spans="1:38" s="85" customFormat="1" ht="15" customHeight="1" x14ac:dyDescent="0.25">
      <c r="A17" s="61" t="s">
        <v>269</v>
      </c>
      <c r="B17" s="62" t="s">
        <v>227</v>
      </c>
      <c r="C17" s="73" t="s">
        <v>276</v>
      </c>
      <c r="D17" s="155" t="s">
        <v>275</v>
      </c>
      <c r="E17" s="155" t="s">
        <v>275</v>
      </c>
      <c r="F17" s="155" t="s">
        <v>275</v>
      </c>
      <c r="G17" s="155" t="s">
        <v>275</v>
      </c>
      <c r="H17" s="155" t="s">
        <v>275</v>
      </c>
      <c r="I17" s="155" t="s">
        <v>275</v>
      </c>
      <c r="J17" s="155" t="s">
        <v>275</v>
      </c>
      <c r="K17" s="155" t="s">
        <v>275</v>
      </c>
      <c r="L17" s="155" t="s">
        <v>275</v>
      </c>
      <c r="M17" s="155" t="s">
        <v>275</v>
      </c>
      <c r="N17" s="155" t="s">
        <v>275</v>
      </c>
      <c r="O17" s="155" t="s">
        <v>275</v>
      </c>
      <c r="P17" s="155" t="s">
        <v>275</v>
      </c>
      <c r="Q17" s="155" t="s">
        <v>275</v>
      </c>
      <c r="R17" s="155" t="s">
        <v>275</v>
      </c>
      <c r="S17" s="155" t="s">
        <v>275</v>
      </c>
      <c r="T17" s="155" t="s">
        <v>275</v>
      </c>
      <c r="U17" s="155" t="s">
        <v>275</v>
      </c>
      <c r="V17" s="155" t="s">
        <v>275</v>
      </c>
      <c r="W17" s="155" t="s">
        <v>275</v>
      </c>
      <c r="X17" s="155" t="s">
        <v>275</v>
      </c>
      <c r="Y17" s="155" t="s">
        <v>275</v>
      </c>
      <c r="Z17" s="155" t="s">
        <v>275</v>
      </c>
      <c r="AA17" s="89"/>
      <c r="AB17" s="89"/>
      <c r="AC17" s="86"/>
      <c r="AD17" s="86"/>
      <c r="AE17" s="86"/>
      <c r="AF17" s="86"/>
      <c r="AG17" s="86"/>
      <c r="AH17" s="86"/>
      <c r="AI17" s="86"/>
      <c r="AJ17" s="86"/>
      <c r="AK17" s="86"/>
      <c r="AL17" s="86"/>
    </row>
    <row r="18" spans="1:38" s="85" customFormat="1" ht="15" customHeight="1" x14ac:dyDescent="0.25">
      <c r="A18" s="61" t="s">
        <v>270</v>
      </c>
      <c r="B18" s="62" t="s">
        <v>228</v>
      </c>
      <c r="C18" s="73" t="s">
        <v>276</v>
      </c>
      <c r="D18" s="155" t="str">
        <f>D35</f>
        <v>нд</v>
      </c>
      <c r="E18" s="155" t="str">
        <f t="shared" ref="E18:Z18" si="0">E35</f>
        <v>нд</v>
      </c>
      <c r="F18" s="155" t="str">
        <f t="shared" si="0"/>
        <v>нд</v>
      </c>
      <c r="G18" s="155" t="str">
        <f t="shared" si="0"/>
        <v>нд</v>
      </c>
      <c r="H18" s="155" t="str">
        <f t="shared" si="0"/>
        <v>нд</v>
      </c>
      <c r="I18" s="155" t="str">
        <f t="shared" si="0"/>
        <v>нд</v>
      </c>
      <c r="J18" s="155" t="str">
        <f t="shared" si="0"/>
        <v>нд</v>
      </c>
      <c r="K18" s="155" t="str">
        <f t="shared" si="0"/>
        <v>нд</v>
      </c>
      <c r="L18" s="155" t="str">
        <f t="shared" si="0"/>
        <v>нд</v>
      </c>
      <c r="M18" s="155" t="str">
        <f t="shared" si="0"/>
        <v>нд</v>
      </c>
      <c r="N18" s="155" t="str">
        <f t="shared" si="0"/>
        <v>нд</v>
      </c>
      <c r="O18" s="155" t="str">
        <f t="shared" si="0"/>
        <v>нд</v>
      </c>
      <c r="P18" s="155" t="str">
        <f t="shared" si="0"/>
        <v>нд</v>
      </c>
      <c r="Q18" s="155" t="str">
        <f t="shared" si="0"/>
        <v>нд</v>
      </c>
      <c r="R18" s="155" t="str">
        <f t="shared" si="0"/>
        <v>нд</v>
      </c>
      <c r="S18" s="155" t="str">
        <f t="shared" si="0"/>
        <v>нд</v>
      </c>
      <c r="T18" s="155">
        <f t="shared" si="0"/>
        <v>78.957098999999985</v>
      </c>
      <c r="U18" s="155" t="str">
        <f t="shared" si="0"/>
        <v>нд</v>
      </c>
      <c r="V18" s="155" t="str">
        <f t="shared" si="0"/>
        <v>нд</v>
      </c>
      <c r="W18" s="155" t="e">
        <f t="shared" si="0"/>
        <v>#REF!</v>
      </c>
      <c r="X18" s="155" t="e">
        <f t="shared" si="0"/>
        <v>#REF!</v>
      </c>
      <c r="Y18" s="155" t="str">
        <f t="shared" si="0"/>
        <v>нд</v>
      </c>
      <c r="Z18" s="155" t="str">
        <f t="shared" si="0"/>
        <v>нд</v>
      </c>
      <c r="AA18" s="89"/>
      <c r="AB18" s="89"/>
      <c r="AC18" s="86"/>
      <c r="AD18" s="86"/>
      <c r="AE18" s="86"/>
      <c r="AF18" s="86"/>
      <c r="AG18" s="86"/>
      <c r="AH18" s="86"/>
      <c r="AI18" s="86"/>
      <c r="AJ18" s="86"/>
      <c r="AK18" s="86"/>
      <c r="AL18" s="86"/>
    </row>
    <row r="19" spans="1:38" s="85" customFormat="1" ht="15" customHeight="1" x14ac:dyDescent="0.25">
      <c r="A19" s="61" t="s">
        <v>271</v>
      </c>
      <c r="B19" s="62" t="s">
        <v>229</v>
      </c>
      <c r="C19" s="73" t="s">
        <v>276</v>
      </c>
      <c r="D19" s="155" t="s">
        <v>275</v>
      </c>
      <c r="E19" s="155" t="s">
        <v>275</v>
      </c>
      <c r="F19" s="155" t="s">
        <v>275</v>
      </c>
      <c r="G19" s="155" t="s">
        <v>275</v>
      </c>
      <c r="H19" s="155" t="s">
        <v>275</v>
      </c>
      <c r="I19" s="155" t="s">
        <v>275</v>
      </c>
      <c r="J19" s="155" t="s">
        <v>275</v>
      </c>
      <c r="K19" s="155" t="s">
        <v>275</v>
      </c>
      <c r="L19" s="155" t="s">
        <v>275</v>
      </c>
      <c r="M19" s="155" t="s">
        <v>275</v>
      </c>
      <c r="N19" s="155" t="s">
        <v>275</v>
      </c>
      <c r="O19" s="155" t="s">
        <v>275</v>
      </c>
      <c r="P19" s="155" t="s">
        <v>275</v>
      </c>
      <c r="Q19" s="155" t="s">
        <v>275</v>
      </c>
      <c r="R19" s="155" t="s">
        <v>275</v>
      </c>
      <c r="S19" s="155" t="s">
        <v>275</v>
      </c>
      <c r="T19" s="155" t="s">
        <v>275</v>
      </c>
      <c r="U19" s="155" t="s">
        <v>275</v>
      </c>
      <c r="V19" s="155" t="s">
        <v>275</v>
      </c>
      <c r="W19" s="155" t="s">
        <v>275</v>
      </c>
      <c r="X19" s="155" t="s">
        <v>275</v>
      </c>
      <c r="Y19" s="155" t="s">
        <v>275</v>
      </c>
      <c r="Z19" s="155" t="s">
        <v>275</v>
      </c>
      <c r="AA19" s="89"/>
      <c r="AB19" s="89"/>
      <c r="AC19" s="86"/>
      <c r="AD19" s="86"/>
      <c r="AE19" s="86"/>
      <c r="AF19" s="86"/>
      <c r="AG19" s="86"/>
      <c r="AH19" s="86"/>
      <c r="AI19" s="86"/>
      <c r="AJ19" s="86"/>
      <c r="AK19" s="86"/>
      <c r="AL19" s="86"/>
    </row>
    <row r="20" spans="1:38" s="85" customFormat="1" ht="15" customHeight="1" x14ac:dyDescent="0.25">
      <c r="A20" s="61" t="s">
        <v>272</v>
      </c>
      <c r="B20" s="62" t="s">
        <v>230</v>
      </c>
      <c r="C20" s="73" t="s">
        <v>276</v>
      </c>
      <c r="D20" s="155" t="str">
        <f>D47</f>
        <v>нд</v>
      </c>
      <c r="E20" s="155" t="str">
        <f t="shared" ref="E20:Z20" si="1">E47</f>
        <v>нд</v>
      </c>
      <c r="F20" s="155" t="str">
        <f t="shared" si="1"/>
        <v>нд</v>
      </c>
      <c r="G20" s="155" t="str">
        <f t="shared" si="1"/>
        <v>нд</v>
      </c>
      <c r="H20" s="155" t="str">
        <f t="shared" si="1"/>
        <v>нд</v>
      </c>
      <c r="I20" s="155" t="str">
        <f t="shared" si="1"/>
        <v>нд</v>
      </c>
      <c r="J20" s="155" t="str">
        <f t="shared" si="1"/>
        <v>нд</v>
      </c>
      <c r="K20" s="155" t="str">
        <f t="shared" si="1"/>
        <v>нд</v>
      </c>
      <c r="L20" s="155" t="str">
        <f t="shared" si="1"/>
        <v>нд</v>
      </c>
      <c r="M20" s="155" t="str">
        <f t="shared" si="1"/>
        <v>нд</v>
      </c>
      <c r="N20" s="155" t="str">
        <f t="shared" si="1"/>
        <v>нд</v>
      </c>
      <c r="O20" s="155" t="str">
        <f t="shared" si="1"/>
        <v>нд</v>
      </c>
      <c r="P20" s="155" t="str">
        <f t="shared" si="1"/>
        <v>нд</v>
      </c>
      <c r="Q20" s="155" t="str">
        <f t="shared" si="1"/>
        <v>нд</v>
      </c>
      <c r="R20" s="155" t="str">
        <f t="shared" si="1"/>
        <v>нд</v>
      </c>
      <c r="S20" s="155" t="str">
        <f t="shared" si="1"/>
        <v>нд</v>
      </c>
      <c r="T20" s="155">
        <f t="shared" si="1"/>
        <v>28.021642620000002</v>
      </c>
      <c r="U20" s="155" t="str">
        <f t="shared" si="1"/>
        <v>нд</v>
      </c>
      <c r="V20" s="155" t="str">
        <f t="shared" si="1"/>
        <v>нд</v>
      </c>
      <c r="W20" s="155" t="str">
        <f t="shared" si="1"/>
        <v>нд</v>
      </c>
      <c r="X20" s="155" t="str">
        <f t="shared" si="1"/>
        <v>нд</v>
      </c>
      <c r="Y20" s="155">
        <f t="shared" si="1"/>
        <v>147</v>
      </c>
      <c r="Z20" s="155">
        <f t="shared" si="1"/>
        <v>147</v>
      </c>
      <c r="AA20" s="155"/>
      <c r="AB20" s="89"/>
      <c r="AC20" s="86"/>
      <c r="AD20" s="86"/>
      <c r="AE20" s="86"/>
      <c r="AF20" s="86"/>
      <c r="AG20" s="86"/>
      <c r="AH20" s="86"/>
      <c r="AI20" s="86"/>
      <c r="AJ20" s="86"/>
      <c r="AK20" s="86"/>
      <c r="AL20" s="86"/>
    </row>
    <row r="21" spans="1:38" s="85" customFormat="1" ht="15" customHeight="1" x14ac:dyDescent="0.25">
      <c r="A21" s="60" t="s">
        <v>215</v>
      </c>
      <c r="B21" s="60" t="s">
        <v>223</v>
      </c>
      <c r="C21" s="157" t="s">
        <v>275</v>
      </c>
      <c r="D21" s="157" t="s">
        <v>275</v>
      </c>
      <c r="E21" s="157" t="s">
        <v>275</v>
      </c>
      <c r="F21" s="157" t="s">
        <v>275</v>
      </c>
      <c r="G21" s="157" t="s">
        <v>275</v>
      </c>
      <c r="H21" s="157" t="s">
        <v>275</v>
      </c>
      <c r="I21" s="157" t="s">
        <v>275</v>
      </c>
      <c r="J21" s="157" t="s">
        <v>275</v>
      </c>
      <c r="K21" s="157" t="s">
        <v>275</v>
      </c>
      <c r="L21" s="157" t="s">
        <v>275</v>
      </c>
      <c r="M21" s="157" t="s">
        <v>275</v>
      </c>
      <c r="N21" s="157" t="s">
        <v>275</v>
      </c>
      <c r="O21" s="157" t="s">
        <v>275</v>
      </c>
      <c r="P21" s="157" t="s">
        <v>275</v>
      </c>
      <c r="Q21" s="157" t="s">
        <v>275</v>
      </c>
      <c r="R21" s="157" t="s">
        <v>275</v>
      </c>
      <c r="S21" s="157" t="s">
        <v>275</v>
      </c>
      <c r="T21" s="157" t="s">
        <v>275</v>
      </c>
      <c r="U21" s="157" t="s">
        <v>275</v>
      </c>
      <c r="V21" s="157" t="s">
        <v>275</v>
      </c>
      <c r="W21" s="157" t="s">
        <v>275</v>
      </c>
      <c r="X21" s="157" t="s">
        <v>275</v>
      </c>
      <c r="Y21" s="157" t="s">
        <v>275</v>
      </c>
      <c r="Z21" s="157" t="s">
        <v>275</v>
      </c>
      <c r="AA21" s="89"/>
      <c r="AB21" s="89"/>
      <c r="AC21" s="86"/>
      <c r="AD21" s="86"/>
      <c r="AE21" s="86"/>
      <c r="AF21" s="86"/>
      <c r="AG21" s="86"/>
      <c r="AH21" s="86"/>
      <c r="AI21" s="86"/>
      <c r="AJ21" s="86"/>
      <c r="AK21" s="86"/>
      <c r="AL21" s="86"/>
    </row>
    <row r="22" spans="1:38" s="85" customFormat="1" ht="15" customHeight="1" x14ac:dyDescent="0.25">
      <c r="A22" s="157" t="s">
        <v>224</v>
      </c>
      <c r="B22" s="59" t="s">
        <v>218</v>
      </c>
      <c r="C22" s="73" t="s">
        <v>276</v>
      </c>
      <c r="D22" s="73" t="s">
        <v>275</v>
      </c>
      <c r="E22" s="73" t="s">
        <v>275</v>
      </c>
      <c r="F22" s="73" t="s">
        <v>275</v>
      </c>
      <c r="G22" s="73" t="s">
        <v>275</v>
      </c>
      <c r="H22" s="73" t="s">
        <v>275</v>
      </c>
      <c r="I22" s="73" t="s">
        <v>275</v>
      </c>
      <c r="J22" s="73" t="s">
        <v>275</v>
      </c>
      <c r="K22" s="73" t="s">
        <v>275</v>
      </c>
      <c r="L22" s="73" t="s">
        <v>275</v>
      </c>
      <c r="M22" s="73" t="s">
        <v>275</v>
      </c>
      <c r="N22" s="73" t="s">
        <v>275</v>
      </c>
      <c r="O22" s="73" t="s">
        <v>275</v>
      </c>
      <c r="P22" s="73" t="s">
        <v>275</v>
      </c>
      <c r="Q22" s="73" t="s">
        <v>275</v>
      </c>
      <c r="R22" s="73" t="s">
        <v>275</v>
      </c>
      <c r="S22" s="73" t="s">
        <v>275</v>
      </c>
      <c r="T22" s="73" t="s">
        <v>275</v>
      </c>
      <c r="U22" s="73" t="s">
        <v>275</v>
      </c>
      <c r="V22" s="73" t="s">
        <v>275</v>
      </c>
      <c r="W22" s="73" t="s">
        <v>275</v>
      </c>
      <c r="X22" s="73" t="s">
        <v>275</v>
      </c>
      <c r="Y22" s="73" t="s">
        <v>275</v>
      </c>
      <c r="Z22" s="73" t="s">
        <v>275</v>
      </c>
      <c r="AA22" s="89"/>
      <c r="AB22" s="89"/>
      <c r="AC22" s="86"/>
      <c r="AD22" s="86"/>
      <c r="AE22" s="86"/>
      <c r="AF22" s="86"/>
      <c r="AG22" s="86"/>
      <c r="AH22" s="86"/>
      <c r="AI22" s="86"/>
      <c r="AJ22" s="86"/>
      <c r="AK22" s="86"/>
      <c r="AL22" s="86"/>
    </row>
    <row r="23" spans="1:38" s="85" customFormat="1" ht="15" customHeight="1" x14ac:dyDescent="0.25">
      <c r="A23" s="157" t="s">
        <v>225</v>
      </c>
      <c r="B23" s="59" t="s">
        <v>231</v>
      </c>
      <c r="C23" s="73" t="s">
        <v>276</v>
      </c>
      <c r="D23" s="73" t="s">
        <v>275</v>
      </c>
      <c r="E23" s="73" t="s">
        <v>275</v>
      </c>
      <c r="F23" s="73" t="s">
        <v>275</v>
      </c>
      <c r="G23" s="73" t="s">
        <v>275</v>
      </c>
      <c r="H23" s="73" t="s">
        <v>275</v>
      </c>
      <c r="I23" s="73" t="s">
        <v>275</v>
      </c>
      <c r="J23" s="73" t="s">
        <v>275</v>
      </c>
      <c r="K23" s="73" t="s">
        <v>275</v>
      </c>
      <c r="L23" s="73" t="s">
        <v>275</v>
      </c>
      <c r="M23" s="73" t="s">
        <v>275</v>
      </c>
      <c r="N23" s="73" t="s">
        <v>275</v>
      </c>
      <c r="O23" s="73" t="s">
        <v>275</v>
      </c>
      <c r="P23" s="73" t="s">
        <v>275</v>
      </c>
      <c r="Q23" s="73" t="s">
        <v>275</v>
      </c>
      <c r="R23" s="73" t="s">
        <v>275</v>
      </c>
      <c r="S23" s="73" t="s">
        <v>275</v>
      </c>
      <c r="T23" s="73" t="s">
        <v>275</v>
      </c>
      <c r="U23" s="73" t="s">
        <v>275</v>
      </c>
      <c r="V23" s="73" t="s">
        <v>275</v>
      </c>
      <c r="W23" s="73" t="s">
        <v>275</v>
      </c>
      <c r="X23" s="73" t="s">
        <v>275</v>
      </c>
      <c r="Y23" s="73" t="s">
        <v>275</v>
      </c>
      <c r="Z23" s="73" t="s">
        <v>275</v>
      </c>
      <c r="AA23" s="89"/>
      <c r="AB23" s="89"/>
      <c r="AC23" s="86"/>
      <c r="AD23" s="86"/>
      <c r="AE23" s="86"/>
      <c r="AF23" s="86"/>
      <c r="AG23" s="86"/>
      <c r="AH23" s="86"/>
      <c r="AI23" s="86"/>
      <c r="AJ23" s="86"/>
      <c r="AK23" s="86"/>
      <c r="AL23" s="86"/>
    </row>
    <row r="24" spans="1:38" s="85" customFormat="1" ht="15" customHeight="1" x14ac:dyDescent="0.25">
      <c r="A24" s="157" t="s">
        <v>232</v>
      </c>
      <c r="B24" s="59" t="s">
        <v>233</v>
      </c>
      <c r="C24" s="73" t="s">
        <v>276</v>
      </c>
      <c r="D24" s="73" t="s">
        <v>275</v>
      </c>
      <c r="E24" s="73" t="s">
        <v>275</v>
      </c>
      <c r="F24" s="73" t="s">
        <v>275</v>
      </c>
      <c r="G24" s="73" t="s">
        <v>275</v>
      </c>
      <c r="H24" s="73" t="s">
        <v>275</v>
      </c>
      <c r="I24" s="73" t="s">
        <v>275</v>
      </c>
      <c r="J24" s="73" t="s">
        <v>275</v>
      </c>
      <c r="K24" s="73" t="s">
        <v>275</v>
      </c>
      <c r="L24" s="73" t="s">
        <v>275</v>
      </c>
      <c r="M24" s="73" t="s">
        <v>275</v>
      </c>
      <c r="N24" s="73" t="s">
        <v>275</v>
      </c>
      <c r="O24" s="73" t="s">
        <v>275</v>
      </c>
      <c r="P24" s="73" t="s">
        <v>275</v>
      </c>
      <c r="Q24" s="73" t="s">
        <v>275</v>
      </c>
      <c r="R24" s="73" t="s">
        <v>275</v>
      </c>
      <c r="S24" s="73" t="s">
        <v>275</v>
      </c>
      <c r="T24" s="73" t="s">
        <v>275</v>
      </c>
      <c r="U24" s="73" t="s">
        <v>275</v>
      </c>
      <c r="V24" s="73" t="s">
        <v>275</v>
      </c>
      <c r="W24" s="73" t="s">
        <v>275</v>
      </c>
      <c r="X24" s="73" t="s">
        <v>275</v>
      </c>
      <c r="Y24" s="73" t="s">
        <v>275</v>
      </c>
      <c r="Z24" s="73" t="s">
        <v>275</v>
      </c>
      <c r="AA24" s="89"/>
      <c r="AB24" s="89"/>
      <c r="AC24" s="86"/>
      <c r="AD24" s="86"/>
      <c r="AE24" s="86"/>
      <c r="AF24" s="86"/>
      <c r="AG24" s="86"/>
      <c r="AH24" s="86"/>
      <c r="AI24" s="86"/>
      <c r="AJ24" s="86"/>
      <c r="AK24" s="86"/>
      <c r="AL24" s="86"/>
    </row>
    <row r="25" spans="1:38" s="85" customFormat="1" ht="15" customHeight="1" x14ac:dyDescent="0.25">
      <c r="A25" s="157" t="s">
        <v>234</v>
      </c>
      <c r="B25" s="59" t="s">
        <v>235</v>
      </c>
      <c r="C25" s="73" t="s">
        <v>276</v>
      </c>
      <c r="D25" s="73" t="s">
        <v>275</v>
      </c>
      <c r="E25" s="73" t="s">
        <v>275</v>
      </c>
      <c r="F25" s="73" t="s">
        <v>275</v>
      </c>
      <c r="G25" s="73" t="s">
        <v>275</v>
      </c>
      <c r="H25" s="73" t="s">
        <v>275</v>
      </c>
      <c r="I25" s="73" t="s">
        <v>275</v>
      </c>
      <c r="J25" s="73" t="s">
        <v>275</v>
      </c>
      <c r="K25" s="73" t="s">
        <v>275</v>
      </c>
      <c r="L25" s="73" t="s">
        <v>275</v>
      </c>
      <c r="M25" s="73" t="s">
        <v>275</v>
      </c>
      <c r="N25" s="73" t="s">
        <v>275</v>
      </c>
      <c r="O25" s="73" t="s">
        <v>275</v>
      </c>
      <c r="P25" s="73" t="s">
        <v>275</v>
      </c>
      <c r="Q25" s="73" t="s">
        <v>275</v>
      </c>
      <c r="R25" s="73" t="s">
        <v>275</v>
      </c>
      <c r="S25" s="73" t="s">
        <v>275</v>
      </c>
      <c r="T25" s="73" t="s">
        <v>275</v>
      </c>
      <c r="U25" s="73" t="s">
        <v>275</v>
      </c>
      <c r="V25" s="73" t="s">
        <v>275</v>
      </c>
      <c r="W25" s="73" t="s">
        <v>275</v>
      </c>
      <c r="X25" s="73" t="s">
        <v>275</v>
      </c>
      <c r="Y25" s="73" t="s">
        <v>275</v>
      </c>
      <c r="Z25" s="73" t="s">
        <v>275</v>
      </c>
      <c r="AA25" s="89"/>
      <c r="AB25" s="89"/>
      <c r="AC25" s="86"/>
      <c r="AD25" s="86"/>
      <c r="AE25" s="86"/>
      <c r="AF25" s="86"/>
      <c r="AG25" s="86"/>
      <c r="AH25" s="86"/>
      <c r="AI25" s="86"/>
      <c r="AJ25" s="86"/>
      <c r="AK25" s="86"/>
      <c r="AL25" s="86"/>
    </row>
    <row r="26" spans="1:38" s="85" customFormat="1" ht="15" customHeight="1" x14ac:dyDescent="0.25">
      <c r="A26" s="157" t="s">
        <v>236</v>
      </c>
      <c r="B26" s="59" t="s">
        <v>237</v>
      </c>
      <c r="C26" s="73" t="s">
        <v>276</v>
      </c>
      <c r="D26" s="73" t="s">
        <v>275</v>
      </c>
      <c r="E26" s="73" t="s">
        <v>275</v>
      </c>
      <c r="F26" s="73" t="s">
        <v>275</v>
      </c>
      <c r="G26" s="73" t="s">
        <v>275</v>
      </c>
      <c r="H26" s="73" t="s">
        <v>275</v>
      </c>
      <c r="I26" s="73" t="s">
        <v>275</v>
      </c>
      <c r="J26" s="73" t="s">
        <v>275</v>
      </c>
      <c r="K26" s="73" t="s">
        <v>275</v>
      </c>
      <c r="L26" s="73" t="s">
        <v>275</v>
      </c>
      <c r="M26" s="73" t="s">
        <v>275</v>
      </c>
      <c r="N26" s="73" t="s">
        <v>275</v>
      </c>
      <c r="O26" s="73" t="s">
        <v>275</v>
      </c>
      <c r="P26" s="73" t="s">
        <v>275</v>
      </c>
      <c r="Q26" s="73" t="s">
        <v>275</v>
      </c>
      <c r="R26" s="73" t="s">
        <v>275</v>
      </c>
      <c r="S26" s="73" t="s">
        <v>275</v>
      </c>
      <c r="T26" s="73" t="s">
        <v>275</v>
      </c>
      <c r="U26" s="73" t="s">
        <v>275</v>
      </c>
      <c r="V26" s="73" t="s">
        <v>275</v>
      </c>
      <c r="W26" s="73" t="s">
        <v>275</v>
      </c>
      <c r="X26" s="73" t="s">
        <v>275</v>
      </c>
      <c r="Y26" s="73" t="s">
        <v>275</v>
      </c>
      <c r="Z26" s="73" t="s">
        <v>275</v>
      </c>
      <c r="AA26" s="89"/>
      <c r="AB26" s="89"/>
      <c r="AC26" s="86"/>
      <c r="AD26" s="86"/>
      <c r="AE26" s="86"/>
      <c r="AF26" s="86"/>
      <c r="AG26" s="86"/>
      <c r="AH26" s="86"/>
      <c r="AI26" s="86"/>
      <c r="AJ26" s="86"/>
      <c r="AK26" s="86"/>
      <c r="AL26" s="86"/>
    </row>
    <row r="27" spans="1:38" s="85" customFormat="1" ht="15" customHeight="1" x14ac:dyDescent="0.25">
      <c r="A27" s="157" t="s">
        <v>238</v>
      </c>
      <c r="B27" s="59" t="s">
        <v>239</v>
      </c>
      <c r="C27" s="73" t="s">
        <v>276</v>
      </c>
      <c r="D27" s="73" t="s">
        <v>275</v>
      </c>
      <c r="E27" s="73" t="s">
        <v>275</v>
      </c>
      <c r="F27" s="73" t="s">
        <v>275</v>
      </c>
      <c r="G27" s="73" t="s">
        <v>275</v>
      </c>
      <c r="H27" s="73" t="s">
        <v>275</v>
      </c>
      <c r="I27" s="73" t="s">
        <v>275</v>
      </c>
      <c r="J27" s="73" t="s">
        <v>275</v>
      </c>
      <c r="K27" s="73" t="s">
        <v>275</v>
      </c>
      <c r="L27" s="73" t="s">
        <v>275</v>
      </c>
      <c r="M27" s="73" t="s">
        <v>275</v>
      </c>
      <c r="N27" s="73" t="s">
        <v>275</v>
      </c>
      <c r="O27" s="73" t="s">
        <v>275</v>
      </c>
      <c r="P27" s="73" t="s">
        <v>275</v>
      </c>
      <c r="Q27" s="73" t="s">
        <v>275</v>
      </c>
      <c r="R27" s="73" t="s">
        <v>275</v>
      </c>
      <c r="S27" s="73" t="s">
        <v>275</v>
      </c>
      <c r="T27" s="73" t="s">
        <v>275</v>
      </c>
      <c r="U27" s="73" t="s">
        <v>275</v>
      </c>
      <c r="V27" s="73" t="s">
        <v>275</v>
      </c>
      <c r="W27" s="73" t="s">
        <v>275</v>
      </c>
      <c r="X27" s="73" t="s">
        <v>275</v>
      </c>
      <c r="Y27" s="73" t="s">
        <v>275</v>
      </c>
      <c r="Z27" s="73" t="s">
        <v>275</v>
      </c>
      <c r="AA27" s="89"/>
      <c r="AB27" s="89"/>
      <c r="AC27" s="86"/>
      <c r="AD27" s="86"/>
      <c r="AE27" s="86"/>
      <c r="AF27" s="86"/>
      <c r="AG27" s="86"/>
      <c r="AH27" s="86"/>
      <c r="AI27" s="86"/>
      <c r="AJ27" s="86"/>
      <c r="AK27" s="86"/>
      <c r="AL27" s="86"/>
    </row>
    <row r="28" spans="1:38" s="85" customFormat="1" ht="15" customHeight="1" x14ac:dyDescent="0.25">
      <c r="A28" s="157" t="s">
        <v>240</v>
      </c>
      <c r="B28" s="59" t="s">
        <v>219</v>
      </c>
      <c r="C28" s="73" t="s">
        <v>276</v>
      </c>
      <c r="D28" s="73" t="s">
        <v>275</v>
      </c>
      <c r="E28" s="73" t="s">
        <v>275</v>
      </c>
      <c r="F28" s="73" t="s">
        <v>275</v>
      </c>
      <c r="G28" s="73" t="s">
        <v>275</v>
      </c>
      <c r="H28" s="73" t="s">
        <v>275</v>
      </c>
      <c r="I28" s="73" t="s">
        <v>275</v>
      </c>
      <c r="J28" s="73" t="s">
        <v>275</v>
      </c>
      <c r="K28" s="73" t="s">
        <v>275</v>
      </c>
      <c r="L28" s="73" t="s">
        <v>275</v>
      </c>
      <c r="M28" s="73" t="s">
        <v>275</v>
      </c>
      <c r="N28" s="73" t="s">
        <v>275</v>
      </c>
      <c r="O28" s="73" t="s">
        <v>275</v>
      </c>
      <c r="P28" s="73" t="s">
        <v>275</v>
      </c>
      <c r="Q28" s="73" t="s">
        <v>275</v>
      </c>
      <c r="R28" s="73" t="s">
        <v>275</v>
      </c>
      <c r="S28" s="73" t="s">
        <v>275</v>
      </c>
      <c r="T28" s="73" t="s">
        <v>275</v>
      </c>
      <c r="U28" s="73" t="s">
        <v>275</v>
      </c>
      <c r="V28" s="73" t="s">
        <v>275</v>
      </c>
      <c r="W28" s="73" t="s">
        <v>275</v>
      </c>
      <c r="X28" s="73" t="s">
        <v>275</v>
      </c>
      <c r="Y28" s="73" t="s">
        <v>275</v>
      </c>
      <c r="Z28" s="73" t="s">
        <v>275</v>
      </c>
      <c r="AA28" s="89"/>
      <c r="AB28" s="89"/>
      <c r="AC28" s="86"/>
      <c r="AD28" s="86"/>
      <c r="AE28" s="86"/>
      <c r="AF28" s="86"/>
      <c r="AG28" s="86"/>
      <c r="AH28" s="86"/>
      <c r="AI28" s="86"/>
      <c r="AJ28" s="86"/>
      <c r="AK28" s="86"/>
      <c r="AL28" s="86"/>
    </row>
    <row r="29" spans="1:38" s="85" customFormat="1" ht="15" customHeight="1" x14ac:dyDescent="0.25">
      <c r="A29" s="157" t="s">
        <v>241</v>
      </c>
      <c r="B29" s="59" t="s">
        <v>245</v>
      </c>
      <c r="C29" s="73" t="s">
        <v>276</v>
      </c>
      <c r="D29" s="73" t="s">
        <v>275</v>
      </c>
      <c r="E29" s="73" t="s">
        <v>275</v>
      </c>
      <c r="F29" s="73" t="s">
        <v>275</v>
      </c>
      <c r="G29" s="73" t="s">
        <v>275</v>
      </c>
      <c r="H29" s="73" t="s">
        <v>275</v>
      </c>
      <c r="I29" s="73" t="s">
        <v>275</v>
      </c>
      <c r="J29" s="73" t="s">
        <v>275</v>
      </c>
      <c r="K29" s="73" t="s">
        <v>275</v>
      </c>
      <c r="L29" s="73" t="s">
        <v>275</v>
      </c>
      <c r="M29" s="73" t="s">
        <v>275</v>
      </c>
      <c r="N29" s="73" t="s">
        <v>275</v>
      </c>
      <c r="O29" s="73" t="s">
        <v>275</v>
      </c>
      <c r="P29" s="73" t="s">
        <v>275</v>
      </c>
      <c r="Q29" s="73" t="s">
        <v>275</v>
      </c>
      <c r="R29" s="73" t="s">
        <v>275</v>
      </c>
      <c r="S29" s="73" t="s">
        <v>275</v>
      </c>
      <c r="T29" s="73" t="s">
        <v>275</v>
      </c>
      <c r="U29" s="73" t="s">
        <v>275</v>
      </c>
      <c r="V29" s="73" t="s">
        <v>275</v>
      </c>
      <c r="W29" s="73" t="s">
        <v>275</v>
      </c>
      <c r="X29" s="73" t="s">
        <v>275</v>
      </c>
      <c r="Y29" s="73" t="s">
        <v>275</v>
      </c>
      <c r="Z29" s="73" t="s">
        <v>275</v>
      </c>
      <c r="AA29" s="89"/>
      <c r="AB29" s="89"/>
      <c r="AC29" s="86"/>
      <c r="AD29" s="86"/>
      <c r="AE29" s="86"/>
      <c r="AF29" s="86"/>
      <c r="AG29" s="86"/>
      <c r="AH29" s="86"/>
      <c r="AI29" s="86"/>
      <c r="AJ29" s="86"/>
      <c r="AK29" s="86"/>
      <c r="AL29" s="86"/>
    </row>
    <row r="30" spans="1:38" s="85" customFormat="1" ht="15" customHeight="1" x14ac:dyDescent="0.25">
      <c r="A30" s="157" t="s">
        <v>250</v>
      </c>
      <c r="B30" s="59" t="s">
        <v>253</v>
      </c>
      <c r="C30" s="73" t="s">
        <v>276</v>
      </c>
      <c r="D30" s="73" t="s">
        <v>275</v>
      </c>
      <c r="E30" s="73" t="s">
        <v>275</v>
      </c>
      <c r="F30" s="73" t="s">
        <v>275</v>
      </c>
      <c r="G30" s="73" t="s">
        <v>275</v>
      </c>
      <c r="H30" s="73" t="s">
        <v>275</v>
      </c>
      <c r="I30" s="73" t="s">
        <v>275</v>
      </c>
      <c r="J30" s="73" t="s">
        <v>275</v>
      </c>
      <c r="K30" s="73" t="s">
        <v>275</v>
      </c>
      <c r="L30" s="73" t="s">
        <v>275</v>
      </c>
      <c r="M30" s="73" t="s">
        <v>275</v>
      </c>
      <c r="N30" s="73" t="s">
        <v>275</v>
      </c>
      <c r="O30" s="73" t="s">
        <v>275</v>
      </c>
      <c r="P30" s="73" t="s">
        <v>275</v>
      </c>
      <c r="Q30" s="73" t="s">
        <v>275</v>
      </c>
      <c r="R30" s="73" t="s">
        <v>275</v>
      </c>
      <c r="S30" s="73" t="s">
        <v>275</v>
      </c>
      <c r="T30" s="73" t="s">
        <v>275</v>
      </c>
      <c r="U30" s="73" t="s">
        <v>275</v>
      </c>
      <c r="V30" s="73" t="s">
        <v>275</v>
      </c>
      <c r="W30" s="73" t="s">
        <v>275</v>
      </c>
      <c r="X30" s="73" t="s">
        <v>275</v>
      </c>
      <c r="Y30" s="73" t="s">
        <v>275</v>
      </c>
      <c r="Z30" s="73" t="s">
        <v>275</v>
      </c>
      <c r="AA30" s="89"/>
      <c r="AB30" s="89"/>
      <c r="AC30" s="86"/>
      <c r="AD30" s="86"/>
      <c r="AE30" s="86"/>
      <c r="AF30" s="86"/>
      <c r="AG30" s="86"/>
      <c r="AH30" s="86"/>
      <c r="AI30" s="86"/>
      <c r="AJ30" s="86"/>
      <c r="AK30" s="86"/>
      <c r="AL30" s="86"/>
    </row>
    <row r="31" spans="1:38" s="85" customFormat="1" ht="15" customHeight="1" x14ac:dyDescent="0.25">
      <c r="A31" s="157" t="s">
        <v>251</v>
      </c>
      <c r="B31" s="59" t="s">
        <v>252</v>
      </c>
      <c r="C31" s="73" t="s">
        <v>276</v>
      </c>
      <c r="D31" s="73" t="s">
        <v>275</v>
      </c>
      <c r="E31" s="73" t="s">
        <v>275</v>
      </c>
      <c r="F31" s="73" t="s">
        <v>275</v>
      </c>
      <c r="G31" s="73" t="s">
        <v>275</v>
      </c>
      <c r="H31" s="73" t="s">
        <v>275</v>
      </c>
      <c r="I31" s="73" t="s">
        <v>275</v>
      </c>
      <c r="J31" s="73" t="s">
        <v>275</v>
      </c>
      <c r="K31" s="73" t="s">
        <v>275</v>
      </c>
      <c r="L31" s="73" t="s">
        <v>275</v>
      </c>
      <c r="M31" s="73" t="s">
        <v>275</v>
      </c>
      <c r="N31" s="73" t="s">
        <v>275</v>
      </c>
      <c r="O31" s="73" t="s">
        <v>275</v>
      </c>
      <c r="P31" s="73" t="s">
        <v>275</v>
      </c>
      <c r="Q31" s="73" t="s">
        <v>275</v>
      </c>
      <c r="R31" s="73" t="s">
        <v>275</v>
      </c>
      <c r="S31" s="73" t="s">
        <v>275</v>
      </c>
      <c r="T31" s="73" t="s">
        <v>275</v>
      </c>
      <c r="U31" s="73" t="s">
        <v>275</v>
      </c>
      <c r="V31" s="73" t="s">
        <v>275</v>
      </c>
      <c r="W31" s="73" t="s">
        <v>275</v>
      </c>
      <c r="X31" s="73" t="s">
        <v>275</v>
      </c>
      <c r="Y31" s="73" t="s">
        <v>275</v>
      </c>
      <c r="Z31" s="73" t="s">
        <v>275</v>
      </c>
      <c r="AA31" s="89"/>
      <c r="AB31" s="89"/>
      <c r="AC31" s="86"/>
      <c r="AD31" s="86"/>
      <c r="AE31" s="86"/>
      <c r="AF31" s="86"/>
      <c r="AG31" s="86"/>
      <c r="AH31" s="86"/>
      <c r="AI31" s="86"/>
      <c r="AJ31" s="86"/>
      <c r="AK31" s="86"/>
      <c r="AL31" s="86"/>
    </row>
    <row r="32" spans="1:38" s="85" customFormat="1" ht="15" customHeight="1" x14ac:dyDescent="0.25">
      <c r="A32" s="157" t="s">
        <v>242</v>
      </c>
      <c r="B32" s="59" t="s">
        <v>246</v>
      </c>
      <c r="C32" s="73" t="s">
        <v>276</v>
      </c>
      <c r="D32" s="73" t="s">
        <v>275</v>
      </c>
      <c r="E32" s="73" t="s">
        <v>275</v>
      </c>
      <c r="F32" s="73" t="s">
        <v>275</v>
      </c>
      <c r="G32" s="73" t="s">
        <v>275</v>
      </c>
      <c r="H32" s="73" t="s">
        <v>275</v>
      </c>
      <c r="I32" s="73" t="s">
        <v>275</v>
      </c>
      <c r="J32" s="73" t="s">
        <v>275</v>
      </c>
      <c r="K32" s="73" t="s">
        <v>275</v>
      </c>
      <c r="L32" s="73" t="s">
        <v>275</v>
      </c>
      <c r="M32" s="73" t="s">
        <v>275</v>
      </c>
      <c r="N32" s="73" t="s">
        <v>275</v>
      </c>
      <c r="O32" s="73" t="s">
        <v>275</v>
      </c>
      <c r="P32" s="73" t="s">
        <v>275</v>
      </c>
      <c r="Q32" s="73" t="s">
        <v>275</v>
      </c>
      <c r="R32" s="73" t="s">
        <v>275</v>
      </c>
      <c r="S32" s="73" t="s">
        <v>275</v>
      </c>
      <c r="T32" s="73" t="s">
        <v>275</v>
      </c>
      <c r="U32" s="73" t="s">
        <v>275</v>
      </c>
      <c r="V32" s="73" t="s">
        <v>275</v>
      </c>
      <c r="W32" s="73" t="s">
        <v>275</v>
      </c>
      <c r="X32" s="73" t="s">
        <v>275</v>
      </c>
      <c r="Y32" s="73" t="s">
        <v>275</v>
      </c>
      <c r="Z32" s="73" t="s">
        <v>275</v>
      </c>
      <c r="AA32" s="89"/>
      <c r="AB32" s="89"/>
      <c r="AC32" s="86"/>
      <c r="AD32" s="86"/>
      <c r="AE32" s="86"/>
      <c r="AF32" s="86"/>
      <c r="AG32" s="86"/>
      <c r="AH32" s="86"/>
      <c r="AI32" s="86"/>
      <c r="AJ32" s="86"/>
      <c r="AK32" s="86"/>
      <c r="AL32" s="86"/>
    </row>
    <row r="33" spans="1:38" s="85" customFormat="1" ht="15" customHeight="1" x14ac:dyDescent="0.25">
      <c r="A33" s="157" t="s">
        <v>243</v>
      </c>
      <c r="B33" s="59" t="s">
        <v>247</v>
      </c>
      <c r="C33" s="73" t="s">
        <v>276</v>
      </c>
      <c r="D33" s="73" t="s">
        <v>275</v>
      </c>
      <c r="E33" s="73" t="s">
        <v>275</v>
      </c>
      <c r="F33" s="73" t="s">
        <v>275</v>
      </c>
      <c r="G33" s="73" t="s">
        <v>275</v>
      </c>
      <c r="H33" s="73" t="s">
        <v>275</v>
      </c>
      <c r="I33" s="73" t="s">
        <v>275</v>
      </c>
      <c r="J33" s="73" t="s">
        <v>275</v>
      </c>
      <c r="K33" s="73" t="s">
        <v>275</v>
      </c>
      <c r="L33" s="73" t="s">
        <v>275</v>
      </c>
      <c r="M33" s="73" t="s">
        <v>275</v>
      </c>
      <c r="N33" s="73" t="s">
        <v>275</v>
      </c>
      <c r="O33" s="73" t="s">
        <v>275</v>
      </c>
      <c r="P33" s="73" t="s">
        <v>275</v>
      </c>
      <c r="Q33" s="73" t="s">
        <v>275</v>
      </c>
      <c r="R33" s="73" t="s">
        <v>275</v>
      </c>
      <c r="S33" s="73" t="s">
        <v>275</v>
      </c>
      <c r="T33" s="73" t="s">
        <v>275</v>
      </c>
      <c r="U33" s="73" t="s">
        <v>275</v>
      </c>
      <c r="V33" s="73" t="s">
        <v>275</v>
      </c>
      <c r="W33" s="73" t="s">
        <v>275</v>
      </c>
      <c r="X33" s="73" t="s">
        <v>275</v>
      </c>
      <c r="Y33" s="73" t="s">
        <v>275</v>
      </c>
      <c r="Z33" s="73" t="s">
        <v>275</v>
      </c>
      <c r="AA33" s="89"/>
      <c r="AB33" s="89"/>
      <c r="AC33" s="86"/>
      <c r="AD33" s="86"/>
      <c r="AE33" s="86"/>
      <c r="AF33" s="86"/>
      <c r="AG33" s="86"/>
      <c r="AH33" s="86"/>
      <c r="AI33" s="86"/>
      <c r="AJ33" s="86"/>
      <c r="AK33" s="86"/>
      <c r="AL33" s="86"/>
    </row>
    <row r="34" spans="1:38" s="85" customFormat="1" ht="15" customHeight="1" x14ac:dyDescent="0.25">
      <c r="A34" s="157" t="s">
        <v>244</v>
      </c>
      <c r="B34" s="59" t="s">
        <v>248</v>
      </c>
      <c r="C34" s="73" t="s">
        <v>276</v>
      </c>
      <c r="D34" s="73" t="s">
        <v>275</v>
      </c>
      <c r="E34" s="73" t="s">
        <v>275</v>
      </c>
      <c r="F34" s="73" t="s">
        <v>275</v>
      </c>
      <c r="G34" s="73" t="s">
        <v>275</v>
      </c>
      <c r="H34" s="73" t="s">
        <v>275</v>
      </c>
      <c r="I34" s="73" t="s">
        <v>275</v>
      </c>
      <c r="J34" s="73" t="s">
        <v>275</v>
      </c>
      <c r="K34" s="73" t="s">
        <v>275</v>
      </c>
      <c r="L34" s="73" t="s">
        <v>275</v>
      </c>
      <c r="M34" s="73" t="s">
        <v>275</v>
      </c>
      <c r="N34" s="73" t="s">
        <v>275</v>
      </c>
      <c r="O34" s="73" t="s">
        <v>275</v>
      </c>
      <c r="P34" s="73" t="s">
        <v>275</v>
      </c>
      <c r="Q34" s="73" t="s">
        <v>275</v>
      </c>
      <c r="R34" s="73" t="s">
        <v>275</v>
      </c>
      <c r="S34" s="73" t="s">
        <v>275</v>
      </c>
      <c r="T34" s="73" t="s">
        <v>275</v>
      </c>
      <c r="U34" s="73" t="s">
        <v>275</v>
      </c>
      <c r="V34" s="73" t="s">
        <v>275</v>
      </c>
      <c r="W34" s="73" t="s">
        <v>275</v>
      </c>
      <c r="X34" s="73" t="s">
        <v>275</v>
      </c>
      <c r="Y34" s="73" t="s">
        <v>275</v>
      </c>
      <c r="Z34" s="73" t="s">
        <v>275</v>
      </c>
      <c r="AA34" s="89"/>
      <c r="AB34" s="89"/>
      <c r="AC34" s="86"/>
      <c r="AD34" s="86"/>
      <c r="AE34" s="86"/>
      <c r="AF34" s="86"/>
      <c r="AG34" s="86"/>
      <c r="AH34" s="86"/>
      <c r="AI34" s="86"/>
      <c r="AJ34" s="86"/>
      <c r="AK34" s="86"/>
      <c r="AL34" s="86"/>
    </row>
    <row r="35" spans="1:38" s="85" customFormat="1" ht="23.25" customHeight="1" x14ac:dyDescent="0.25">
      <c r="A35" s="157" t="s">
        <v>249</v>
      </c>
      <c r="B35" s="59" t="s">
        <v>220</v>
      </c>
      <c r="C35" s="73" t="s">
        <v>276</v>
      </c>
      <c r="D35" s="73" t="s">
        <v>275</v>
      </c>
      <c r="E35" s="73" t="s">
        <v>275</v>
      </c>
      <c r="F35" s="73" t="s">
        <v>275</v>
      </c>
      <c r="G35" s="73" t="s">
        <v>275</v>
      </c>
      <c r="H35" s="73" t="s">
        <v>275</v>
      </c>
      <c r="I35" s="73" t="s">
        <v>275</v>
      </c>
      <c r="J35" s="73" t="s">
        <v>275</v>
      </c>
      <c r="K35" s="73" t="s">
        <v>275</v>
      </c>
      <c r="L35" s="73" t="s">
        <v>275</v>
      </c>
      <c r="M35" s="73" t="s">
        <v>275</v>
      </c>
      <c r="N35" s="73" t="s">
        <v>275</v>
      </c>
      <c r="O35" s="73" t="s">
        <v>275</v>
      </c>
      <c r="P35" s="73" t="s">
        <v>275</v>
      </c>
      <c r="Q35" s="73" t="s">
        <v>275</v>
      </c>
      <c r="R35" s="73" t="s">
        <v>275</v>
      </c>
      <c r="S35" s="73" t="s">
        <v>275</v>
      </c>
      <c r="T35" s="76">
        <f>T36+T40</f>
        <v>78.957098999999985</v>
      </c>
      <c r="U35" s="73" t="s">
        <v>275</v>
      </c>
      <c r="V35" s="73" t="s">
        <v>275</v>
      </c>
      <c r="W35" s="76" t="e">
        <f>W36</f>
        <v>#REF!</v>
      </c>
      <c r="X35" s="76" t="e">
        <f>X36</f>
        <v>#REF!</v>
      </c>
      <c r="Y35" s="73" t="s">
        <v>275</v>
      </c>
      <c r="Z35" s="73" t="s">
        <v>275</v>
      </c>
      <c r="AA35" s="89"/>
      <c r="AB35" s="89"/>
      <c r="AC35" s="86"/>
      <c r="AD35" s="86"/>
      <c r="AE35" s="86"/>
      <c r="AF35" s="86"/>
      <c r="AG35" s="86"/>
      <c r="AH35" s="86"/>
      <c r="AI35" s="86"/>
      <c r="AJ35" s="86"/>
      <c r="AK35" s="86"/>
      <c r="AL35" s="86"/>
    </row>
    <row r="36" spans="1:38" s="85" customFormat="1" ht="34.5" customHeight="1" x14ac:dyDescent="0.25">
      <c r="A36" s="157" t="s">
        <v>254</v>
      </c>
      <c r="B36" s="59" t="s">
        <v>258</v>
      </c>
      <c r="C36" s="73" t="s">
        <v>276</v>
      </c>
      <c r="D36" s="73" t="s">
        <v>275</v>
      </c>
      <c r="E36" s="73" t="s">
        <v>275</v>
      </c>
      <c r="F36" s="73" t="s">
        <v>275</v>
      </c>
      <c r="G36" s="73" t="s">
        <v>275</v>
      </c>
      <c r="H36" s="73" t="s">
        <v>275</v>
      </c>
      <c r="I36" s="73" t="s">
        <v>275</v>
      </c>
      <c r="J36" s="73" t="s">
        <v>275</v>
      </c>
      <c r="K36" s="73" t="s">
        <v>275</v>
      </c>
      <c r="L36" s="73" t="s">
        <v>275</v>
      </c>
      <c r="M36" s="73" t="s">
        <v>275</v>
      </c>
      <c r="N36" s="73" t="s">
        <v>275</v>
      </c>
      <c r="O36" s="73" t="s">
        <v>275</v>
      </c>
      <c r="P36" s="73" t="s">
        <v>275</v>
      </c>
      <c r="Q36" s="73" t="s">
        <v>275</v>
      </c>
      <c r="R36" s="73" t="s">
        <v>275</v>
      </c>
      <c r="S36" s="73" t="s">
        <v>275</v>
      </c>
      <c r="T36" s="76">
        <f>T37</f>
        <v>8.35</v>
      </c>
      <c r="U36" s="73" t="s">
        <v>275</v>
      </c>
      <c r="V36" s="73" t="s">
        <v>275</v>
      </c>
      <c r="W36" s="76" t="e">
        <f>W37</f>
        <v>#REF!</v>
      </c>
      <c r="X36" s="76" t="e">
        <f>X37</f>
        <v>#REF!</v>
      </c>
      <c r="Y36" s="73" t="s">
        <v>275</v>
      </c>
      <c r="Z36" s="73" t="s">
        <v>275</v>
      </c>
      <c r="AA36" s="89"/>
      <c r="AB36" s="89"/>
      <c r="AC36" s="86"/>
      <c r="AD36" s="86"/>
      <c r="AE36" s="86"/>
      <c r="AF36" s="86"/>
      <c r="AG36" s="86"/>
      <c r="AH36" s="86"/>
      <c r="AI36" s="86"/>
      <c r="AJ36" s="86"/>
      <c r="AK36" s="86"/>
      <c r="AL36" s="86"/>
    </row>
    <row r="37" spans="1:38" s="85" customFormat="1" ht="289.5" customHeight="1" x14ac:dyDescent="0.25">
      <c r="A37" s="157" t="s">
        <v>530</v>
      </c>
      <c r="B37" s="59" t="s">
        <v>531</v>
      </c>
      <c r="C37" s="223" t="s">
        <v>558</v>
      </c>
      <c r="D37" s="73" t="s">
        <v>275</v>
      </c>
      <c r="E37" s="73" t="s">
        <v>275</v>
      </c>
      <c r="F37" s="73" t="s">
        <v>275</v>
      </c>
      <c r="G37" s="73" t="s">
        <v>275</v>
      </c>
      <c r="H37" s="73" t="s">
        <v>275</v>
      </c>
      <c r="I37" s="73" t="s">
        <v>275</v>
      </c>
      <c r="J37" s="73" t="s">
        <v>275</v>
      </c>
      <c r="K37" s="73" t="s">
        <v>275</v>
      </c>
      <c r="L37" s="209" t="s">
        <v>533</v>
      </c>
      <c r="M37" s="73" t="s">
        <v>275</v>
      </c>
      <c r="N37" s="73" t="s">
        <v>275</v>
      </c>
      <c r="O37" s="73" t="s">
        <v>275</v>
      </c>
      <c r="P37" s="73" t="s">
        <v>275</v>
      </c>
      <c r="Q37" s="73" t="s">
        <v>275</v>
      </c>
      <c r="R37" s="73" t="s">
        <v>275</v>
      </c>
      <c r="S37" s="73" t="s">
        <v>275</v>
      </c>
      <c r="T37" s="76">
        <f>'1'!H40</f>
        <v>8.35</v>
      </c>
      <c r="U37" s="164" t="s">
        <v>400</v>
      </c>
      <c r="V37" s="73" t="s">
        <v>275</v>
      </c>
      <c r="W37" s="76" t="e">
        <f>#REF!</f>
        <v>#REF!</v>
      </c>
      <c r="X37" s="76" t="e">
        <f>W37</f>
        <v>#REF!</v>
      </c>
      <c r="Y37" s="73" t="s">
        <v>275</v>
      </c>
      <c r="Z37" s="73" t="s">
        <v>275</v>
      </c>
      <c r="AA37" s="89"/>
      <c r="AB37" s="89"/>
      <c r="AC37" s="86"/>
      <c r="AD37" s="86"/>
      <c r="AE37" s="86"/>
      <c r="AF37" s="86"/>
      <c r="AG37" s="86"/>
      <c r="AH37" s="86"/>
      <c r="AI37" s="86"/>
      <c r="AJ37" s="86"/>
      <c r="AK37" s="86"/>
      <c r="AL37" s="86"/>
    </row>
    <row r="38" spans="1:38" s="85" customFormat="1" ht="32.25" customHeight="1" x14ac:dyDescent="0.25">
      <c r="A38" s="157" t="s">
        <v>255</v>
      </c>
      <c r="B38" s="77" t="s">
        <v>259</v>
      </c>
      <c r="C38" s="73" t="s">
        <v>275</v>
      </c>
      <c r="D38" s="73" t="s">
        <v>275</v>
      </c>
      <c r="E38" s="73" t="s">
        <v>275</v>
      </c>
      <c r="F38" s="73" t="s">
        <v>275</v>
      </c>
      <c r="G38" s="73" t="s">
        <v>275</v>
      </c>
      <c r="H38" s="73" t="s">
        <v>275</v>
      </c>
      <c r="I38" s="73" t="s">
        <v>275</v>
      </c>
      <c r="J38" s="73" t="s">
        <v>275</v>
      </c>
      <c r="K38" s="73" t="s">
        <v>275</v>
      </c>
      <c r="L38" s="73" t="s">
        <v>275</v>
      </c>
      <c r="M38" s="73" t="s">
        <v>275</v>
      </c>
      <c r="N38" s="73" t="s">
        <v>275</v>
      </c>
      <c r="O38" s="73" t="s">
        <v>275</v>
      </c>
      <c r="P38" s="73" t="s">
        <v>275</v>
      </c>
      <c r="Q38" s="73" t="s">
        <v>275</v>
      </c>
      <c r="R38" s="73" t="s">
        <v>275</v>
      </c>
      <c r="S38" s="73" t="s">
        <v>275</v>
      </c>
      <c r="T38" s="73" t="s">
        <v>275</v>
      </c>
      <c r="U38" s="73" t="s">
        <v>275</v>
      </c>
      <c r="V38" s="73" t="s">
        <v>275</v>
      </c>
      <c r="W38" s="73" t="s">
        <v>275</v>
      </c>
      <c r="X38" s="73" t="s">
        <v>275</v>
      </c>
      <c r="Y38" s="73" t="s">
        <v>275</v>
      </c>
      <c r="Z38" s="73" t="s">
        <v>275</v>
      </c>
      <c r="AA38" s="89"/>
      <c r="AB38" s="89"/>
      <c r="AC38" s="86"/>
      <c r="AD38" s="86"/>
      <c r="AE38" s="86"/>
      <c r="AF38" s="86"/>
      <c r="AG38" s="86"/>
      <c r="AH38" s="86"/>
      <c r="AI38" s="86"/>
      <c r="AJ38" s="86"/>
      <c r="AK38" s="86"/>
      <c r="AL38" s="86"/>
    </row>
    <row r="39" spans="1:38" s="85" customFormat="1" ht="30" customHeight="1" x14ac:dyDescent="0.25">
      <c r="A39" s="157" t="s">
        <v>256</v>
      </c>
      <c r="B39" s="77" t="s">
        <v>260</v>
      </c>
      <c r="C39" s="73" t="s">
        <v>276</v>
      </c>
      <c r="D39" s="73" t="s">
        <v>275</v>
      </c>
      <c r="E39" s="73" t="s">
        <v>275</v>
      </c>
      <c r="F39" s="73" t="s">
        <v>275</v>
      </c>
      <c r="G39" s="73" t="s">
        <v>275</v>
      </c>
      <c r="H39" s="73" t="s">
        <v>275</v>
      </c>
      <c r="I39" s="73" t="s">
        <v>275</v>
      </c>
      <c r="J39" s="73" t="s">
        <v>275</v>
      </c>
      <c r="K39" s="73" t="s">
        <v>275</v>
      </c>
      <c r="L39" s="73" t="s">
        <v>275</v>
      </c>
      <c r="M39" s="73" t="s">
        <v>275</v>
      </c>
      <c r="N39" s="73" t="s">
        <v>275</v>
      </c>
      <c r="O39" s="73" t="s">
        <v>275</v>
      </c>
      <c r="P39" s="73" t="s">
        <v>275</v>
      </c>
      <c r="Q39" s="73" t="s">
        <v>275</v>
      </c>
      <c r="R39" s="73" t="s">
        <v>275</v>
      </c>
      <c r="S39" s="73" t="s">
        <v>275</v>
      </c>
      <c r="T39" s="73" t="s">
        <v>275</v>
      </c>
      <c r="U39" s="73" t="s">
        <v>275</v>
      </c>
      <c r="V39" s="73" t="s">
        <v>275</v>
      </c>
      <c r="W39" s="73" t="s">
        <v>275</v>
      </c>
      <c r="X39" s="73" t="s">
        <v>275</v>
      </c>
      <c r="Y39" s="73" t="s">
        <v>275</v>
      </c>
      <c r="Z39" s="73" t="s">
        <v>275</v>
      </c>
      <c r="AA39" s="89"/>
      <c r="AB39" s="89"/>
      <c r="AC39" s="86"/>
      <c r="AD39" s="86"/>
      <c r="AE39" s="86"/>
      <c r="AF39" s="86"/>
      <c r="AG39" s="86"/>
      <c r="AH39" s="86"/>
      <c r="AI39" s="86"/>
      <c r="AJ39" s="86"/>
      <c r="AK39" s="86"/>
      <c r="AL39" s="86"/>
    </row>
    <row r="40" spans="1:38" s="85" customFormat="1" ht="31.5" customHeight="1" x14ac:dyDescent="0.25">
      <c r="A40" s="157" t="s">
        <v>257</v>
      </c>
      <c r="B40" s="77" t="s">
        <v>261</v>
      </c>
      <c r="C40" s="73" t="s">
        <v>276</v>
      </c>
      <c r="D40" s="73" t="s">
        <v>275</v>
      </c>
      <c r="E40" s="73" t="s">
        <v>275</v>
      </c>
      <c r="F40" s="73" t="s">
        <v>275</v>
      </c>
      <c r="G40" s="73" t="s">
        <v>275</v>
      </c>
      <c r="H40" s="73" t="s">
        <v>275</v>
      </c>
      <c r="I40" s="73" t="s">
        <v>275</v>
      </c>
      <c r="J40" s="73" t="s">
        <v>275</v>
      </c>
      <c r="K40" s="73" t="s">
        <v>275</v>
      </c>
      <c r="L40" s="73" t="s">
        <v>275</v>
      </c>
      <c r="M40" s="73" t="s">
        <v>275</v>
      </c>
      <c r="N40" s="73" t="s">
        <v>275</v>
      </c>
      <c r="O40" s="73" t="s">
        <v>275</v>
      </c>
      <c r="P40" s="73" t="s">
        <v>275</v>
      </c>
      <c r="Q40" s="73" t="s">
        <v>275</v>
      </c>
      <c r="R40" s="73" t="s">
        <v>275</v>
      </c>
      <c r="S40" s="73" t="s">
        <v>275</v>
      </c>
      <c r="T40" s="76">
        <f>T41</f>
        <v>70.607098999999991</v>
      </c>
      <c r="U40" s="73" t="s">
        <v>275</v>
      </c>
      <c r="V40" s="73" t="s">
        <v>275</v>
      </c>
      <c r="W40" s="73" t="s">
        <v>275</v>
      </c>
      <c r="X40" s="73" t="s">
        <v>275</v>
      </c>
      <c r="Y40" s="73" t="s">
        <v>275</v>
      </c>
      <c r="Z40" s="73" t="s">
        <v>275</v>
      </c>
      <c r="AA40" s="89"/>
      <c r="AB40" s="89"/>
      <c r="AC40" s="86"/>
      <c r="AD40" s="86"/>
      <c r="AE40" s="86"/>
      <c r="AF40" s="86"/>
      <c r="AG40" s="86"/>
      <c r="AH40" s="86"/>
      <c r="AI40" s="86"/>
      <c r="AJ40" s="86"/>
      <c r="AK40" s="86"/>
      <c r="AL40" s="86"/>
    </row>
    <row r="41" spans="1:38" s="85" customFormat="1" ht="36.75" customHeight="1" x14ac:dyDescent="0.25">
      <c r="A41" s="157" t="s">
        <v>262</v>
      </c>
      <c r="B41" s="77" t="s">
        <v>264</v>
      </c>
      <c r="C41" s="73" t="s">
        <v>276</v>
      </c>
      <c r="D41" s="73" t="s">
        <v>275</v>
      </c>
      <c r="E41" s="73" t="s">
        <v>275</v>
      </c>
      <c r="F41" s="73" t="s">
        <v>275</v>
      </c>
      <c r="G41" s="73" t="s">
        <v>275</v>
      </c>
      <c r="H41" s="73" t="s">
        <v>275</v>
      </c>
      <c r="I41" s="73" t="s">
        <v>275</v>
      </c>
      <c r="J41" s="73" t="s">
        <v>275</v>
      </c>
      <c r="K41" s="73" t="s">
        <v>275</v>
      </c>
      <c r="L41" s="73" t="s">
        <v>275</v>
      </c>
      <c r="M41" s="73" t="s">
        <v>275</v>
      </c>
      <c r="N41" s="73" t="s">
        <v>275</v>
      </c>
      <c r="O41" s="73" t="s">
        <v>275</v>
      </c>
      <c r="P41" s="73" t="s">
        <v>275</v>
      </c>
      <c r="Q41" s="73" t="s">
        <v>275</v>
      </c>
      <c r="R41" s="73" t="s">
        <v>275</v>
      </c>
      <c r="S41" s="73" t="s">
        <v>275</v>
      </c>
      <c r="T41" s="76">
        <f>T42</f>
        <v>70.607098999999991</v>
      </c>
      <c r="U41" s="73" t="s">
        <v>275</v>
      </c>
      <c r="V41" s="73" t="s">
        <v>275</v>
      </c>
      <c r="W41" s="73" t="s">
        <v>275</v>
      </c>
      <c r="X41" s="73" t="s">
        <v>275</v>
      </c>
      <c r="Y41" s="73" t="s">
        <v>275</v>
      </c>
      <c r="Z41" s="73" t="s">
        <v>275</v>
      </c>
      <c r="AA41" s="89"/>
      <c r="AB41" s="89"/>
      <c r="AC41" s="86"/>
      <c r="AD41" s="86"/>
      <c r="AE41" s="86"/>
      <c r="AF41" s="86"/>
      <c r="AG41" s="86"/>
      <c r="AH41" s="86"/>
      <c r="AI41" s="86"/>
      <c r="AJ41" s="86"/>
      <c r="AK41" s="86"/>
      <c r="AL41" s="86"/>
    </row>
    <row r="42" spans="1:38" s="85" customFormat="1" ht="61.5" customHeight="1" x14ac:dyDescent="0.25">
      <c r="A42" s="157" t="s">
        <v>287</v>
      </c>
      <c r="B42" s="59" t="s">
        <v>517</v>
      </c>
      <c r="C42" s="223" t="s">
        <v>559</v>
      </c>
      <c r="D42" s="73" t="s">
        <v>275</v>
      </c>
      <c r="E42" s="73" t="s">
        <v>275</v>
      </c>
      <c r="F42" s="73" t="s">
        <v>275</v>
      </c>
      <c r="G42" s="73" t="s">
        <v>275</v>
      </c>
      <c r="H42" s="73" t="s">
        <v>350</v>
      </c>
      <c r="I42" s="73" t="s">
        <v>350</v>
      </c>
      <c r="J42" s="73" t="s">
        <v>350</v>
      </c>
      <c r="K42" s="73" t="s">
        <v>350</v>
      </c>
      <c r="L42" s="139" t="s">
        <v>275</v>
      </c>
      <c r="M42" s="73" t="s">
        <v>275</v>
      </c>
      <c r="N42" s="73" t="s">
        <v>275</v>
      </c>
      <c r="O42" s="73" t="s">
        <v>275</v>
      </c>
      <c r="P42" s="73" t="s">
        <v>275</v>
      </c>
      <c r="Q42" s="73" t="s">
        <v>350</v>
      </c>
      <c r="R42" s="73" t="s">
        <v>350</v>
      </c>
      <c r="S42" s="73" t="s">
        <v>350</v>
      </c>
      <c r="T42" s="76">
        <f>T43+T44+T45+T46</f>
        <v>70.607098999999991</v>
      </c>
      <c r="U42" s="164" t="s">
        <v>401</v>
      </c>
      <c r="V42" s="73" t="s">
        <v>275</v>
      </c>
      <c r="W42" s="75" t="s">
        <v>275</v>
      </c>
      <c r="X42" s="75" t="s">
        <v>275</v>
      </c>
      <c r="Y42" s="75" t="s">
        <v>275</v>
      </c>
      <c r="Z42" s="75" t="s">
        <v>275</v>
      </c>
      <c r="AA42" s="89"/>
      <c r="AB42" s="89"/>
      <c r="AC42" s="86"/>
      <c r="AD42" s="86"/>
      <c r="AE42" s="86"/>
      <c r="AF42" s="86"/>
      <c r="AG42" s="86"/>
      <c r="AH42" s="86"/>
      <c r="AI42" s="86"/>
      <c r="AJ42" s="86"/>
      <c r="AK42" s="86"/>
      <c r="AL42" s="86"/>
    </row>
    <row r="43" spans="1:38" s="85" customFormat="1" ht="165" customHeight="1" x14ac:dyDescent="0.25">
      <c r="A43" s="107" t="s">
        <v>482</v>
      </c>
      <c r="B43" s="108" t="s">
        <v>518</v>
      </c>
      <c r="C43" s="107" t="s">
        <v>559</v>
      </c>
      <c r="D43" s="112" t="s">
        <v>275</v>
      </c>
      <c r="E43" s="112" t="s">
        <v>275</v>
      </c>
      <c r="F43" s="112" t="s">
        <v>275</v>
      </c>
      <c r="G43" s="112" t="s">
        <v>275</v>
      </c>
      <c r="H43" s="112" t="s">
        <v>350</v>
      </c>
      <c r="I43" s="112" t="s">
        <v>350</v>
      </c>
      <c r="J43" s="112" t="s">
        <v>350</v>
      </c>
      <c r="K43" s="112" t="s">
        <v>350</v>
      </c>
      <c r="L43" s="131" t="s">
        <v>525</v>
      </c>
      <c r="M43" s="112" t="s">
        <v>275</v>
      </c>
      <c r="N43" s="112" t="s">
        <v>275</v>
      </c>
      <c r="O43" s="112" t="s">
        <v>275</v>
      </c>
      <c r="P43" s="112" t="s">
        <v>275</v>
      </c>
      <c r="Q43" s="112" t="s">
        <v>350</v>
      </c>
      <c r="R43" s="112" t="s">
        <v>350</v>
      </c>
      <c r="S43" s="112" t="s">
        <v>350</v>
      </c>
      <c r="T43" s="115">
        <f>'1'!H49</f>
        <v>59.236086999999998</v>
      </c>
      <c r="U43" s="111" t="s">
        <v>401</v>
      </c>
      <c r="V43" s="112" t="s">
        <v>275</v>
      </c>
      <c r="W43" s="132" t="s">
        <v>275</v>
      </c>
      <c r="X43" s="132" t="s">
        <v>275</v>
      </c>
      <c r="Y43" s="132" t="s">
        <v>275</v>
      </c>
      <c r="Z43" s="132" t="s">
        <v>275</v>
      </c>
      <c r="AA43" s="89"/>
      <c r="AB43" s="89"/>
      <c r="AC43" s="86"/>
      <c r="AD43" s="86"/>
      <c r="AE43" s="86"/>
      <c r="AF43" s="86"/>
      <c r="AG43" s="86"/>
      <c r="AH43" s="86"/>
      <c r="AI43" s="86"/>
      <c r="AJ43" s="86"/>
      <c r="AK43" s="86"/>
      <c r="AL43" s="86"/>
    </row>
    <row r="44" spans="1:38" s="85" customFormat="1" ht="63" customHeight="1" x14ac:dyDescent="0.25">
      <c r="A44" s="107" t="s">
        <v>483</v>
      </c>
      <c r="B44" s="108" t="s">
        <v>520</v>
      </c>
      <c r="C44" s="107" t="s">
        <v>559</v>
      </c>
      <c r="D44" s="112" t="s">
        <v>275</v>
      </c>
      <c r="E44" s="112" t="s">
        <v>275</v>
      </c>
      <c r="F44" s="112" t="s">
        <v>275</v>
      </c>
      <c r="G44" s="112" t="s">
        <v>275</v>
      </c>
      <c r="H44" s="112" t="s">
        <v>350</v>
      </c>
      <c r="I44" s="112" t="s">
        <v>350</v>
      </c>
      <c r="J44" s="112" t="s">
        <v>350</v>
      </c>
      <c r="K44" s="112" t="s">
        <v>350</v>
      </c>
      <c r="L44" s="131" t="s">
        <v>526</v>
      </c>
      <c r="M44" s="112" t="s">
        <v>275</v>
      </c>
      <c r="N44" s="112" t="s">
        <v>275</v>
      </c>
      <c r="O44" s="112" t="s">
        <v>275</v>
      </c>
      <c r="P44" s="112" t="s">
        <v>275</v>
      </c>
      <c r="Q44" s="112" t="s">
        <v>350</v>
      </c>
      <c r="R44" s="112" t="s">
        <v>350</v>
      </c>
      <c r="S44" s="112" t="s">
        <v>350</v>
      </c>
      <c r="T44" s="115">
        <f>'1'!H50</f>
        <v>6.2879810000000003</v>
      </c>
      <c r="U44" s="111" t="s">
        <v>401</v>
      </c>
      <c r="V44" s="112" t="s">
        <v>275</v>
      </c>
      <c r="W44" s="132" t="s">
        <v>275</v>
      </c>
      <c r="X44" s="132" t="s">
        <v>275</v>
      </c>
      <c r="Y44" s="132" t="s">
        <v>275</v>
      </c>
      <c r="Z44" s="132" t="s">
        <v>275</v>
      </c>
      <c r="AA44" s="89"/>
      <c r="AB44" s="89"/>
      <c r="AC44" s="86"/>
      <c r="AD44" s="86"/>
      <c r="AE44" s="86"/>
      <c r="AF44" s="86"/>
      <c r="AG44" s="86"/>
      <c r="AH44" s="86"/>
      <c r="AI44" s="86"/>
      <c r="AJ44" s="86"/>
      <c r="AK44" s="86"/>
      <c r="AL44" s="86"/>
    </row>
    <row r="45" spans="1:38" s="85" customFormat="1" ht="99" customHeight="1" x14ac:dyDescent="0.25">
      <c r="A45" s="107" t="s">
        <v>521</v>
      </c>
      <c r="B45" s="108" t="s">
        <v>522</v>
      </c>
      <c r="C45" s="107" t="s">
        <v>559</v>
      </c>
      <c r="D45" s="73" t="s">
        <v>275</v>
      </c>
      <c r="E45" s="73" t="s">
        <v>275</v>
      </c>
      <c r="F45" s="73" t="s">
        <v>275</v>
      </c>
      <c r="G45" s="73" t="s">
        <v>275</v>
      </c>
      <c r="H45" s="73" t="s">
        <v>275</v>
      </c>
      <c r="I45" s="73" t="s">
        <v>275</v>
      </c>
      <c r="J45" s="73" t="s">
        <v>275</v>
      </c>
      <c r="K45" s="73" t="s">
        <v>275</v>
      </c>
      <c r="L45" s="131" t="s">
        <v>527</v>
      </c>
      <c r="M45" s="73" t="s">
        <v>275</v>
      </c>
      <c r="N45" s="73" t="s">
        <v>275</v>
      </c>
      <c r="O45" s="73" t="s">
        <v>275</v>
      </c>
      <c r="P45" s="73" t="s">
        <v>275</v>
      </c>
      <c r="Q45" s="73" t="s">
        <v>275</v>
      </c>
      <c r="R45" s="73" t="s">
        <v>275</v>
      </c>
      <c r="S45" s="73" t="s">
        <v>275</v>
      </c>
      <c r="T45" s="115">
        <f>'1'!H51</f>
        <v>2.85</v>
      </c>
      <c r="U45" s="111" t="s">
        <v>401</v>
      </c>
      <c r="V45" s="73" t="s">
        <v>275</v>
      </c>
      <c r="W45" s="73" t="s">
        <v>275</v>
      </c>
      <c r="X45" s="73" t="s">
        <v>275</v>
      </c>
      <c r="Y45" s="73" t="s">
        <v>275</v>
      </c>
      <c r="Z45" s="73" t="s">
        <v>275</v>
      </c>
      <c r="AA45" s="89"/>
      <c r="AB45" s="89"/>
      <c r="AC45" s="86"/>
      <c r="AD45" s="86"/>
      <c r="AE45" s="86"/>
      <c r="AF45" s="86"/>
      <c r="AG45" s="86"/>
      <c r="AH45" s="86"/>
      <c r="AI45" s="86"/>
      <c r="AJ45" s="86"/>
      <c r="AK45" s="86"/>
      <c r="AL45" s="86"/>
    </row>
    <row r="46" spans="1:38" s="85" customFormat="1" ht="151.5" customHeight="1" x14ac:dyDescent="0.25">
      <c r="A46" s="107" t="s">
        <v>523</v>
      </c>
      <c r="B46" s="108" t="s">
        <v>524</v>
      </c>
      <c r="C46" s="107" t="s">
        <v>559</v>
      </c>
      <c r="D46" s="73" t="s">
        <v>275</v>
      </c>
      <c r="E46" s="73" t="s">
        <v>275</v>
      </c>
      <c r="F46" s="73" t="s">
        <v>275</v>
      </c>
      <c r="G46" s="73" t="s">
        <v>275</v>
      </c>
      <c r="H46" s="73" t="s">
        <v>275</v>
      </c>
      <c r="I46" s="73" t="s">
        <v>275</v>
      </c>
      <c r="J46" s="73" t="s">
        <v>275</v>
      </c>
      <c r="K46" s="73" t="s">
        <v>275</v>
      </c>
      <c r="L46" s="131" t="s">
        <v>528</v>
      </c>
      <c r="M46" s="73" t="s">
        <v>275</v>
      </c>
      <c r="N46" s="73" t="s">
        <v>275</v>
      </c>
      <c r="O46" s="73" t="s">
        <v>275</v>
      </c>
      <c r="P46" s="73" t="s">
        <v>275</v>
      </c>
      <c r="Q46" s="73" t="s">
        <v>275</v>
      </c>
      <c r="R46" s="73" t="s">
        <v>275</v>
      </c>
      <c r="S46" s="73" t="s">
        <v>275</v>
      </c>
      <c r="T46" s="115">
        <f>'1'!H52</f>
        <v>2.233031</v>
      </c>
      <c r="U46" s="73" t="s">
        <v>275</v>
      </c>
      <c r="V46" s="73" t="s">
        <v>275</v>
      </c>
      <c r="W46" s="73" t="s">
        <v>275</v>
      </c>
      <c r="X46" s="73" t="s">
        <v>275</v>
      </c>
      <c r="Y46" s="73" t="s">
        <v>275</v>
      </c>
      <c r="Z46" s="73" t="s">
        <v>275</v>
      </c>
      <c r="AA46" s="89"/>
      <c r="AB46" s="89"/>
      <c r="AC46" s="86"/>
      <c r="AD46" s="86"/>
      <c r="AE46" s="86"/>
      <c r="AF46" s="86"/>
      <c r="AG46" s="86"/>
      <c r="AH46" s="86"/>
      <c r="AI46" s="86"/>
      <c r="AJ46" s="86"/>
      <c r="AK46" s="86"/>
      <c r="AL46" s="86"/>
    </row>
    <row r="47" spans="1:38" s="85" customFormat="1" ht="15" customHeight="1" x14ac:dyDescent="0.25">
      <c r="A47" s="157" t="s">
        <v>267</v>
      </c>
      <c r="B47" s="77" t="s">
        <v>222</v>
      </c>
      <c r="C47" s="73" t="s">
        <v>276</v>
      </c>
      <c r="D47" s="73" t="s">
        <v>275</v>
      </c>
      <c r="E47" s="73" t="s">
        <v>275</v>
      </c>
      <c r="F47" s="73" t="s">
        <v>275</v>
      </c>
      <c r="G47" s="73" t="s">
        <v>275</v>
      </c>
      <c r="H47" s="73" t="s">
        <v>275</v>
      </c>
      <c r="I47" s="73" t="s">
        <v>275</v>
      </c>
      <c r="J47" s="73" t="s">
        <v>275</v>
      </c>
      <c r="K47" s="73" t="s">
        <v>275</v>
      </c>
      <c r="L47" s="73" t="s">
        <v>275</v>
      </c>
      <c r="M47" s="73" t="s">
        <v>275</v>
      </c>
      <c r="N47" s="73" t="s">
        <v>275</v>
      </c>
      <c r="O47" s="73" t="s">
        <v>275</v>
      </c>
      <c r="P47" s="73" t="s">
        <v>275</v>
      </c>
      <c r="Q47" s="73" t="s">
        <v>275</v>
      </c>
      <c r="R47" s="73" t="s">
        <v>275</v>
      </c>
      <c r="S47" s="73" t="s">
        <v>275</v>
      </c>
      <c r="T47" s="76">
        <f>T48+T74+T75</f>
        <v>28.021642620000002</v>
      </c>
      <c r="U47" s="73" t="s">
        <v>275</v>
      </c>
      <c r="V47" s="73" t="s">
        <v>275</v>
      </c>
      <c r="W47" s="73" t="s">
        <v>275</v>
      </c>
      <c r="X47" s="73" t="s">
        <v>275</v>
      </c>
      <c r="Y47" s="73">
        <f>Y48+Y74+Y75</f>
        <v>147</v>
      </c>
      <c r="Z47" s="73">
        <f>Z48+Z74+Z75</f>
        <v>147</v>
      </c>
      <c r="AA47" s="89"/>
      <c r="AB47" s="89"/>
      <c r="AC47" s="86"/>
      <c r="AD47" s="86"/>
      <c r="AE47" s="86"/>
      <c r="AF47" s="86"/>
      <c r="AG47" s="86"/>
      <c r="AH47" s="86"/>
      <c r="AI47" s="86"/>
      <c r="AJ47" s="86"/>
      <c r="AK47" s="86"/>
      <c r="AL47" s="86"/>
    </row>
    <row r="48" spans="1:38" s="85" customFormat="1" ht="96.75" customHeight="1" x14ac:dyDescent="0.25">
      <c r="A48" s="157" t="s">
        <v>273</v>
      </c>
      <c r="B48" s="59" t="s">
        <v>216</v>
      </c>
      <c r="C48" s="223" t="s">
        <v>560</v>
      </c>
      <c r="D48" s="73" t="s">
        <v>275</v>
      </c>
      <c r="E48" s="73" t="s">
        <v>275</v>
      </c>
      <c r="F48" s="73" t="s">
        <v>275</v>
      </c>
      <c r="G48" s="73" t="s">
        <v>275</v>
      </c>
      <c r="H48" s="73" t="s">
        <v>368</v>
      </c>
      <c r="I48" s="73" t="s">
        <v>350</v>
      </c>
      <c r="J48" s="73" t="s">
        <v>350</v>
      </c>
      <c r="K48" s="73" t="s">
        <v>350</v>
      </c>
      <c r="L48" s="210" t="s">
        <v>402</v>
      </c>
      <c r="M48" s="73" t="s">
        <v>275</v>
      </c>
      <c r="N48" s="73" t="s">
        <v>275</v>
      </c>
      <c r="O48" s="73" t="s">
        <v>275</v>
      </c>
      <c r="P48" s="73" t="s">
        <v>275</v>
      </c>
      <c r="Q48" s="73" t="s">
        <v>350</v>
      </c>
      <c r="R48" s="73" t="s">
        <v>350</v>
      </c>
      <c r="S48" s="73" t="s">
        <v>350</v>
      </c>
      <c r="T48" s="76">
        <f>T69+T70+T71+T72+T73</f>
        <v>20.051169999999999</v>
      </c>
      <c r="U48" s="164" t="s">
        <v>403</v>
      </c>
      <c r="V48" s="73" t="s">
        <v>275</v>
      </c>
      <c r="W48" s="75" t="s">
        <v>275</v>
      </c>
      <c r="X48" s="75" t="s">
        <v>275</v>
      </c>
      <c r="Y48" s="211">
        <v>27</v>
      </c>
      <c r="Z48" s="211">
        <v>27</v>
      </c>
      <c r="AA48" s="89"/>
      <c r="AB48" s="89"/>
      <c r="AC48" s="86"/>
      <c r="AD48" s="86"/>
      <c r="AE48" s="86"/>
      <c r="AF48" s="86"/>
      <c r="AG48" s="86"/>
      <c r="AH48" s="86"/>
      <c r="AI48" s="86"/>
      <c r="AJ48" s="86"/>
      <c r="AK48" s="86"/>
      <c r="AL48" s="86"/>
    </row>
    <row r="49" spans="1:38" s="85" customFormat="1" ht="30" hidden="1" customHeight="1" x14ac:dyDescent="0.25">
      <c r="A49" s="164"/>
      <c r="B49" s="78"/>
      <c r="C49" s="223" t="s">
        <v>277</v>
      </c>
      <c r="D49" s="73" t="s">
        <v>275</v>
      </c>
      <c r="E49" s="73" t="s">
        <v>275</v>
      </c>
      <c r="F49" s="73" t="s">
        <v>275</v>
      </c>
      <c r="G49" s="73" t="s">
        <v>275</v>
      </c>
      <c r="H49" s="73" t="s">
        <v>368</v>
      </c>
      <c r="I49" s="73"/>
      <c r="J49" s="73" t="s">
        <v>350</v>
      </c>
      <c r="K49" s="73" t="s">
        <v>350</v>
      </c>
      <c r="L49" s="90" t="s">
        <v>404</v>
      </c>
      <c r="M49" s="73" t="s">
        <v>275</v>
      </c>
      <c r="N49" s="73" t="s">
        <v>275</v>
      </c>
      <c r="O49" s="73" t="s">
        <v>275</v>
      </c>
      <c r="P49" s="73" t="s">
        <v>275</v>
      </c>
      <c r="Q49" s="73" t="s">
        <v>350</v>
      </c>
      <c r="R49" s="73" t="s">
        <v>350</v>
      </c>
      <c r="S49" s="73" t="s">
        <v>350</v>
      </c>
      <c r="T49" s="76"/>
      <c r="U49" s="73"/>
      <c r="V49" s="73" t="s">
        <v>275</v>
      </c>
      <c r="W49" s="75"/>
      <c r="X49" s="75"/>
      <c r="Y49" s="75"/>
      <c r="Z49" s="75"/>
      <c r="AA49" s="89"/>
      <c r="AB49" s="89"/>
      <c r="AC49" s="86"/>
      <c r="AD49" s="86"/>
      <c r="AE49" s="86"/>
      <c r="AF49" s="86"/>
      <c r="AG49" s="86"/>
      <c r="AH49" s="86"/>
      <c r="AI49" s="86"/>
      <c r="AJ49" s="86"/>
      <c r="AK49" s="86"/>
      <c r="AL49" s="86"/>
    </row>
    <row r="50" spans="1:38" s="85" customFormat="1" ht="30" hidden="1" customHeight="1" x14ac:dyDescent="0.25">
      <c r="A50" s="164"/>
      <c r="B50" s="78"/>
      <c r="C50" s="223" t="s">
        <v>282</v>
      </c>
      <c r="D50" s="73" t="s">
        <v>275</v>
      </c>
      <c r="E50" s="73" t="s">
        <v>275</v>
      </c>
      <c r="F50" s="73" t="s">
        <v>275</v>
      </c>
      <c r="G50" s="73" t="s">
        <v>275</v>
      </c>
      <c r="H50" s="73" t="s">
        <v>368</v>
      </c>
      <c r="I50" s="73"/>
      <c r="J50" s="73" t="s">
        <v>350</v>
      </c>
      <c r="K50" s="73" t="s">
        <v>350</v>
      </c>
      <c r="L50" s="90" t="s">
        <v>405</v>
      </c>
      <c r="M50" s="73" t="s">
        <v>275</v>
      </c>
      <c r="N50" s="73" t="s">
        <v>275</v>
      </c>
      <c r="O50" s="73" t="s">
        <v>275</v>
      </c>
      <c r="P50" s="73" t="s">
        <v>275</v>
      </c>
      <c r="Q50" s="73" t="s">
        <v>350</v>
      </c>
      <c r="R50" s="73" t="s">
        <v>350</v>
      </c>
      <c r="S50" s="73" t="s">
        <v>350</v>
      </c>
      <c r="T50" s="76"/>
      <c r="U50" s="73"/>
      <c r="V50" s="73" t="s">
        <v>275</v>
      </c>
      <c r="W50" s="75"/>
      <c r="X50" s="75"/>
      <c r="Y50" s="75"/>
      <c r="Z50" s="75"/>
      <c r="AA50" s="89"/>
      <c r="AB50" s="89"/>
      <c r="AC50" s="86"/>
      <c r="AD50" s="86"/>
      <c r="AE50" s="86"/>
      <c r="AF50" s="86"/>
      <c r="AG50" s="86"/>
      <c r="AH50" s="86"/>
      <c r="AI50" s="86"/>
      <c r="AJ50" s="86"/>
      <c r="AK50" s="86"/>
      <c r="AL50" s="86"/>
    </row>
    <row r="51" spans="1:38" s="85" customFormat="1" ht="30" hidden="1" customHeight="1" x14ac:dyDescent="0.25">
      <c r="A51" s="164"/>
      <c r="B51" s="78"/>
      <c r="C51" s="223" t="s">
        <v>285</v>
      </c>
      <c r="D51" s="73" t="s">
        <v>275</v>
      </c>
      <c r="E51" s="73" t="s">
        <v>275</v>
      </c>
      <c r="F51" s="73" t="s">
        <v>275</v>
      </c>
      <c r="G51" s="73" t="s">
        <v>275</v>
      </c>
      <c r="H51" s="73" t="s">
        <v>368</v>
      </c>
      <c r="I51" s="73"/>
      <c r="J51" s="73" t="s">
        <v>350</v>
      </c>
      <c r="K51" s="73" t="s">
        <v>350</v>
      </c>
      <c r="L51" s="90" t="s">
        <v>406</v>
      </c>
      <c r="M51" s="73" t="s">
        <v>275</v>
      </c>
      <c r="N51" s="73" t="s">
        <v>275</v>
      </c>
      <c r="O51" s="73" t="s">
        <v>275</v>
      </c>
      <c r="P51" s="73" t="s">
        <v>275</v>
      </c>
      <c r="Q51" s="73" t="s">
        <v>350</v>
      </c>
      <c r="R51" s="73" t="s">
        <v>350</v>
      </c>
      <c r="S51" s="73" t="s">
        <v>350</v>
      </c>
      <c r="T51" s="76"/>
      <c r="U51" s="73"/>
      <c r="V51" s="73" t="s">
        <v>275</v>
      </c>
      <c r="W51" s="75"/>
      <c r="X51" s="75"/>
      <c r="Y51" s="75"/>
      <c r="Z51" s="75"/>
      <c r="AA51" s="89"/>
      <c r="AB51" s="89"/>
      <c r="AC51" s="86"/>
      <c r="AD51" s="86"/>
      <c r="AE51" s="86"/>
      <c r="AF51" s="86"/>
      <c r="AG51" s="86"/>
      <c r="AH51" s="86"/>
      <c r="AI51" s="86"/>
      <c r="AJ51" s="86"/>
      <c r="AK51" s="86"/>
      <c r="AL51" s="86"/>
    </row>
    <row r="52" spans="1:38" s="85" customFormat="1" ht="25.5" hidden="1" customHeight="1" x14ac:dyDescent="0.25">
      <c r="A52" s="164"/>
      <c r="B52" s="78"/>
      <c r="C52" s="223" t="s">
        <v>353</v>
      </c>
      <c r="D52" s="73" t="s">
        <v>275</v>
      </c>
      <c r="E52" s="73" t="s">
        <v>275</v>
      </c>
      <c r="F52" s="73" t="s">
        <v>275</v>
      </c>
      <c r="G52" s="73" t="s">
        <v>275</v>
      </c>
      <c r="H52" s="73" t="s">
        <v>368</v>
      </c>
      <c r="I52" s="73"/>
      <c r="J52" s="73" t="s">
        <v>350</v>
      </c>
      <c r="K52" s="73" t="s">
        <v>350</v>
      </c>
      <c r="L52" s="73"/>
      <c r="M52" s="73" t="s">
        <v>275</v>
      </c>
      <c r="N52" s="73" t="s">
        <v>275</v>
      </c>
      <c r="O52" s="73" t="s">
        <v>275</v>
      </c>
      <c r="P52" s="73" t="s">
        <v>275</v>
      </c>
      <c r="Q52" s="73" t="s">
        <v>350</v>
      </c>
      <c r="R52" s="73" t="s">
        <v>350</v>
      </c>
      <c r="S52" s="73" t="s">
        <v>350</v>
      </c>
      <c r="T52" s="76"/>
      <c r="U52" s="73"/>
      <c r="V52" s="73" t="s">
        <v>275</v>
      </c>
      <c r="W52" s="75"/>
      <c r="X52" s="75"/>
      <c r="Y52" s="75"/>
      <c r="Z52" s="75"/>
      <c r="AA52" s="89"/>
      <c r="AB52" s="89"/>
      <c r="AC52" s="86"/>
      <c r="AD52" s="86"/>
      <c r="AE52" s="86"/>
      <c r="AF52" s="86"/>
      <c r="AG52" s="86"/>
      <c r="AH52" s="86"/>
      <c r="AI52" s="86"/>
      <c r="AJ52" s="86"/>
      <c r="AK52" s="86"/>
      <c r="AL52" s="86"/>
    </row>
    <row r="53" spans="1:38" s="85" customFormat="1" ht="30" hidden="1" customHeight="1" x14ac:dyDescent="0.25">
      <c r="A53" s="164"/>
      <c r="B53" s="78"/>
      <c r="C53" s="223" t="s">
        <v>354</v>
      </c>
      <c r="D53" s="73" t="s">
        <v>275</v>
      </c>
      <c r="E53" s="73" t="s">
        <v>275</v>
      </c>
      <c r="F53" s="73" t="s">
        <v>275</v>
      </c>
      <c r="G53" s="73" t="s">
        <v>275</v>
      </c>
      <c r="H53" s="73" t="s">
        <v>368</v>
      </c>
      <c r="I53" s="73"/>
      <c r="J53" s="73" t="s">
        <v>350</v>
      </c>
      <c r="K53" s="73" t="s">
        <v>350</v>
      </c>
      <c r="L53" s="73"/>
      <c r="M53" s="73" t="s">
        <v>275</v>
      </c>
      <c r="N53" s="73" t="s">
        <v>275</v>
      </c>
      <c r="O53" s="73" t="s">
        <v>275</v>
      </c>
      <c r="P53" s="73" t="s">
        <v>275</v>
      </c>
      <c r="Q53" s="73" t="s">
        <v>350</v>
      </c>
      <c r="R53" s="73" t="s">
        <v>350</v>
      </c>
      <c r="S53" s="73" t="s">
        <v>350</v>
      </c>
      <c r="T53" s="76"/>
      <c r="U53" s="73"/>
      <c r="V53" s="73" t="s">
        <v>275</v>
      </c>
      <c r="W53" s="75"/>
      <c r="X53" s="75"/>
      <c r="Y53" s="75"/>
      <c r="Z53" s="75"/>
      <c r="AA53" s="89"/>
      <c r="AB53" s="89"/>
      <c r="AC53" s="86"/>
      <c r="AD53" s="86"/>
      <c r="AE53" s="86"/>
      <c r="AF53" s="86"/>
      <c r="AG53" s="86"/>
      <c r="AH53" s="86"/>
      <c r="AI53" s="86"/>
      <c r="AJ53" s="86"/>
      <c r="AK53" s="86"/>
      <c r="AL53" s="86"/>
    </row>
    <row r="54" spans="1:38" s="85" customFormat="1" ht="30" hidden="1" customHeight="1" x14ac:dyDescent="0.25">
      <c r="A54" s="164"/>
      <c r="B54" s="78"/>
      <c r="C54" s="223" t="s">
        <v>355</v>
      </c>
      <c r="D54" s="73" t="s">
        <v>275</v>
      </c>
      <c r="E54" s="73" t="s">
        <v>275</v>
      </c>
      <c r="F54" s="73" t="s">
        <v>275</v>
      </c>
      <c r="G54" s="73" t="s">
        <v>275</v>
      </c>
      <c r="H54" s="73" t="s">
        <v>368</v>
      </c>
      <c r="I54" s="73"/>
      <c r="J54" s="73" t="s">
        <v>350</v>
      </c>
      <c r="K54" s="73" t="s">
        <v>350</v>
      </c>
      <c r="L54" s="73"/>
      <c r="M54" s="73" t="s">
        <v>275</v>
      </c>
      <c r="N54" s="73" t="s">
        <v>275</v>
      </c>
      <c r="O54" s="73" t="s">
        <v>275</v>
      </c>
      <c r="P54" s="73" t="s">
        <v>275</v>
      </c>
      <c r="Q54" s="73" t="s">
        <v>350</v>
      </c>
      <c r="R54" s="73" t="s">
        <v>350</v>
      </c>
      <c r="S54" s="73" t="s">
        <v>350</v>
      </c>
      <c r="T54" s="76"/>
      <c r="U54" s="73"/>
      <c r="V54" s="73" t="s">
        <v>275</v>
      </c>
      <c r="W54" s="75"/>
      <c r="X54" s="75"/>
      <c r="Y54" s="75"/>
      <c r="Z54" s="75"/>
      <c r="AA54" s="89"/>
      <c r="AB54" s="89"/>
      <c r="AC54" s="86"/>
      <c r="AD54" s="86"/>
      <c r="AE54" s="86"/>
      <c r="AF54" s="86"/>
      <c r="AG54" s="86"/>
      <c r="AH54" s="86"/>
      <c r="AI54" s="86"/>
      <c r="AJ54" s="86"/>
      <c r="AK54" s="86"/>
      <c r="AL54" s="86"/>
    </row>
    <row r="55" spans="1:38" s="85" customFormat="1" ht="30" hidden="1" customHeight="1" x14ac:dyDescent="0.25">
      <c r="A55" s="164"/>
      <c r="B55" s="78"/>
      <c r="C55" s="223" t="s">
        <v>356</v>
      </c>
      <c r="D55" s="73" t="s">
        <v>275</v>
      </c>
      <c r="E55" s="73" t="s">
        <v>275</v>
      </c>
      <c r="F55" s="73" t="s">
        <v>275</v>
      </c>
      <c r="G55" s="73" t="s">
        <v>275</v>
      </c>
      <c r="H55" s="73" t="s">
        <v>368</v>
      </c>
      <c r="I55" s="73"/>
      <c r="J55" s="73" t="s">
        <v>350</v>
      </c>
      <c r="K55" s="73" t="s">
        <v>350</v>
      </c>
      <c r="L55" s="73"/>
      <c r="M55" s="73" t="s">
        <v>275</v>
      </c>
      <c r="N55" s="73" t="s">
        <v>275</v>
      </c>
      <c r="O55" s="73" t="s">
        <v>275</v>
      </c>
      <c r="P55" s="73" t="s">
        <v>275</v>
      </c>
      <c r="Q55" s="73" t="s">
        <v>350</v>
      </c>
      <c r="R55" s="73" t="s">
        <v>350</v>
      </c>
      <c r="S55" s="73" t="s">
        <v>350</v>
      </c>
      <c r="T55" s="76"/>
      <c r="U55" s="73"/>
      <c r="V55" s="73" t="s">
        <v>275</v>
      </c>
      <c r="W55" s="75"/>
      <c r="X55" s="75"/>
      <c r="Y55" s="75"/>
      <c r="Z55" s="75"/>
      <c r="AA55" s="89"/>
      <c r="AB55" s="89"/>
      <c r="AC55" s="86"/>
      <c r="AD55" s="86"/>
      <c r="AE55" s="86"/>
      <c r="AF55" s="86"/>
      <c r="AG55" s="86"/>
      <c r="AH55" s="86"/>
      <c r="AI55" s="86"/>
      <c r="AJ55" s="86"/>
      <c r="AK55" s="86"/>
      <c r="AL55" s="86"/>
    </row>
    <row r="56" spans="1:38" s="85" customFormat="1" ht="30" hidden="1" customHeight="1" x14ac:dyDescent="0.25">
      <c r="A56" s="164"/>
      <c r="B56" s="78"/>
      <c r="C56" s="223" t="s">
        <v>357</v>
      </c>
      <c r="D56" s="73" t="s">
        <v>275</v>
      </c>
      <c r="E56" s="73" t="s">
        <v>275</v>
      </c>
      <c r="F56" s="73" t="s">
        <v>275</v>
      </c>
      <c r="G56" s="73" t="s">
        <v>275</v>
      </c>
      <c r="H56" s="73" t="s">
        <v>368</v>
      </c>
      <c r="I56" s="73"/>
      <c r="J56" s="73" t="s">
        <v>350</v>
      </c>
      <c r="K56" s="73" t="s">
        <v>350</v>
      </c>
      <c r="L56" s="73"/>
      <c r="M56" s="73" t="s">
        <v>275</v>
      </c>
      <c r="N56" s="73" t="s">
        <v>275</v>
      </c>
      <c r="O56" s="73" t="s">
        <v>275</v>
      </c>
      <c r="P56" s="73" t="s">
        <v>275</v>
      </c>
      <c r="Q56" s="73" t="s">
        <v>350</v>
      </c>
      <c r="R56" s="73" t="s">
        <v>350</v>
      </c>
      <c r="S56" s="73" t="s">
        <v>350</v>
      </c>
      <c r="T56" s="76"/>
      <c r="U56" s="73"/>
      <c r="V56" s="73" t="s">
        <v>275</v>
      </c>
      <c r="W56" s="75"/>
      <c r="X56" s="75"/>
      <c r="Y56" s="75"/>
      <c r="Z56" s="75"/>
      <c r="AA56" s="89"/>
      <c r="AB56" s="89"/>
      <c r="AC56" s="86"/>
      <c r="AD56" s="86"/>
      <c r="AE56" s="86"/>
      <c r="AF56" s="86"/>
      <c r="AG56" s="86"/>
      <c r="AH56" s="86"/>
      <c r="AI56" s="86"/>
      <c r="AJ56" s="86"/>
      <c r="AK56" s="86"/>
      <c r="AL56" s="86"/>
    </row>
    <row r="57" spans="1:38" s="85" customFormat="1" ht="30" hidden="1" customHeight="1" x14ac:dyDescent="0.25">
      <c r="A57" s="164"/>
      <c r="B57" s="78"/>
      <c r="C57" s="223" t="s">
        <v>358</v>
      </c>
      <c r="D57" s="73" t="s">
        <v>275</v>
      </c>
      <c r="E57" s="73" t="s">
        <v>275</v>
      </c>
      <c r="F57" s="73" t="s">
        <v>275</v>
      </c>
      <c r="G57" s="73" t="s">
        <v>275</v>
      </c>
      <c r="H57" s="73" t="s">
        <v>368</v>
      </c>
      <c r="I57" s="73"/>
      <c r="J57" s="73" t="s">
        <v>350</v>
      </c>
      <c r="K57" s="73" t="s">
        <v>350</v>
      </c>
      <c r="L57" s="73"/>
      <c r="M57" s="73" t="s">
        <v>275</v>
      </c>
      <c r="N57" s="73" t="s">
        <v>275</v>
      </c>
      <c r="O57" s="73" t="s">
        <v>275</v>
      </c>
      <c r="P57" s="73" t="s">
        <v>275</v>
      </c>
      <c r="Q57" s="73" t="s">
        <v>350</v>
      </c>
      <c r="R57" s="73" t="s">
        <v>350</v>
      </c>
      <c r="S57" s="73" t="s">
        <v>350</v>
      </c>
      <c r="T57" s="76"/>
      <c r="U57" s="73"/>
      <c r="V57" s="73" t="s">
        <v>275</v>
      </c>
      <c r="W57" s="75"/>
      <c r="X57" s="75"/>
      <c r="Y57" s="75"/>
      <c r="Z57" s="75"/>
      <c r="AA57" s="89"/>
      <c r="AB57" s="89"/>
      <c r="AC57" s="86"/>
      <c r="AD57" s="86"/>
      <c r="AE57" s="86"/>
      <c r="AF57" s="86"/>
      <c r="AG57" s="86"/>
      <c r="AH57" s="86"/>
      <c r="AI57" s="86"/>
      <c r="AJ57" s="86"/>
      <c r="AK57" s="86"/>
      <c r="AL57" s="86"/>
    </row>
    <row r="58" spans="1:38" s="85" customFormat="1" ht="30" hidden="1" customHeight="1" x14ac:dyDescent="0.25">
      <c r="A58" s="164"/>
      <c r="B58" s="78"/>
      <c r="C58" s="223" t="s">
        <v>359</v>
      </c>
      <c r="D58" s="73" t="s">
        <v>275</v>
      </c>
      <c r="E58" s="73" t="s">
        <v>275</v>
      </c>
      <c r="F58" s="73" t="s">
        <v>275</v>
      </c>
      <c r="G58" s="73" t="s">
        <v>275</v>
      </c>
      <c r="H58" s="73" t="s">
        <v>368</v>
      </c>
      <c r="I58" s="73"/>
      <c r="J58" s="73" t="s">
        <v>350</v>
      </c>
      <c r="K58" s="73" t="s">
        <v>350</v>
      </c>
      <c r="L58" s="73"/>
      <c r="M58" s="73" t="s">
        <v>275</v>
      </c>
      <c r="N58" s="73" t="s">
        <v>275</v>
      </c>
      <c r="O58" s="73" t="s">
        <v>275</v>
      </c>
      <c r="P58" s="73" t="s">
        <v>275</v>
      </c>
      <c r="Q58" s="73" t="s">
        <v>350</v>
      </c>
      <c r="R58" s="73" t="s">
        <v>350</v>
      </c>
      <c r="S58" s="73" t="s">
        <v>350</v>
      </c>
      <c r="T58" s="76"/>
      <c r="U58" s="73"/>
      <c r="V58" s="73" t="s">
        <v>275</v>
      </c>
      <c r="W58" s="75"/>
      <c r="X58" s="75"/>
      <c r="Y58" s="75"/>
      <c r="Z58" s="75"/>
      <c r="AA58" s="89"/>
      <c r="AB58" s="89"/>
      <c r="AC58" s="86"/>
      <c r="AD58" s="86"/>
      <c r="AE58" s="86"/>
      <c r="AF58" s="86"/>
      <c r="AG58" s="86"/>
      <c r="AH58" s="86"/>
      <c r="AI58" s="86"/>
      <c r="AJ58" s="86"/>
      <c r="AK58" s="86"/>
      <c r="AL58" s="86"/>
    </row>
    <row r="59" spans="1:38" s="85" customFormat="1" ht="30" hidden="1" customHeight="1" x14ac:dyDescent="0.25">
      <c r="A59" s="164"/>
      <c r="B59" s="78"/>
      <c r="C59" s="223" t="s">
        <v>360</v>
      </c>
      <c r="D59" s="73" t="s">
        <v>275</v>
      </c>
      <c r="E59" s="73" t="s">
        <v>275</v>
      </c>
      <c r="F59" s="73" t="s">
        <v>275</v>
      </c>
      <c r="G59" s="73" t="s">
        <v>275</v>
      </c>
      <c r="H59" s="73" t="s">
        <v>368</v>
      </c>
      <c r="I59" s="73"/>
      <c r="J59" s="73" t="s">
        <v>350</v>
      </c>
      <c r="K59" s="73" t="s">
        <v>350</v>
      </c>
      <c r="L59" s="73"/>
      <c r="M59" s="73" t="s">
        <v>275</v>
      </c>
      <c r="N59" s="73" t="s">
        <v>275</v>
      </c>
      <c r="O59" s="73" t="s">
        <v>275</v>
      </c>
      <c r="P59" s="73" t="s">
        <v>275</v>
      </c>
      <c r="Q59" s="73" t="s">
        <v>350</v>
      </c>
      <c r="R59" s="73" t="s">
        <v>350</v>
      </c>
      <c r="S59" s="73" t="s">
        <v>350</v>
      </c>
      <c r="T59" s="76"/>
      <c r="U59" s="73"/>
      <c r="V59" s="73" t="s">
        <v>275</v>
      </c>
      <c r="W59" s="75"/>
      <c r="X59" s="75"/>
      <c r="Y59" s="75"/>
      <c r="Z59" s="75"/>
      <c r="AA59" s="89"/>
      <c r="AB59" s="89"/>
      <c r="AC59" s="86"/>
      <c r="AD59" s="86"/>
      <c r="AE59" s="86"/>
      <c r="AF59" s="86"/>
      <c r="AG59" s="86"/>
      <c r="AH59" s="86"/>
      <c r="AI59" s="86"/>
      <c r="AJ59" s="86"/>
      <c r="AK59" s="86"/>
      <c r="AL59" s="86"/>
    </row>
    <row r="60" spans="1:38" s="85" customFormat="1" ht="30" hidden="1" customHeight="1" x14ac:dyDescent="0.25">
      <c r="A60" s="164"/>
      <c r="B60" s="78"/>
      <c r="C60" s="223" t="s">
        <v>361</v>
      </c>
      <c r="D60" s="73" t="s">
        <v>275</v>
      </c>
      <c r="E60" s="73" t="s">
        <v>275</v>
      </c>
      <c r="F60" s="73" t="s">
        <v>275</v>
      </c>
      <c r="G60" s="73" t="s">
        <v>275</v>
      </c>
      <c r="H60" s="73" t="s">
        <v>368</v>
      </c>
      <c r="I60" s="73"/>
      <c r="J60" s="73" t="s">
        <v>350</v>
      </c>
      <c r="K60" s="73" t="s">
        <v>350</v>
      </c>
      <c r="L60" s="73"/>
      <c r="M60" s="73" t="s">
        <v>275</v>
      </c>
      <c r="N60" s="73" t="s">
        <v>275</v>
      </c>
      <c r="O60" s="73" t="s">
        <v>275</v>
      </c>
      <c r="P60" s="73" t="s">
        <v>275</v>
      </c>
      <c r="Q60" s="73" t="s">
        <v>350</v>
      </c>
      <c r="R60" s="73" t="s">
        <v>350</v>
      </c>
      <c r="S60" s="73" t="s">
        <v>350</v>
      </c>
      <c r="T60" s="76"/>
      <c r="U60" s="73"/>
      <c r="V60" s="73" t="s">
        <v>275</v>
      </c>
      <c r="W60" s="75"/>
      <c r="X60" s="75"/>
      <c r="Y60" s="75"/>
      <c r="Z60" s="75"/>
      <c r="AA60" s="89"/>
      <c r="AB60" s="89"/>
      <c r="AC60" s="86"/>
      <c r="AD60" s="86"/>
      <c r="AE60" s="86"/>
      <c r="AF60" s="86"/>
      <c r="AG60" s="86"/>
      <c r="AH60" s="86"/>
      <c r="AI60" s="86"/>
      <c r="AJ60" s="86"/>
      <c r="AK60" s="86"/>
      <c r="AL60" s="86"/>
    </row>
    <row r="61" spans="1:38" s="85" customFormat="1" ht="30" hidden="1" customHeight="1" x14ac:dyDescent="0.25">
      <c r="A61" s="164"/>
      <c r="B61" s="78"/>
      <c r="C61" s="223" t="s">
        <v>362</v>
      </c>
      <c r="D61" s="73" t="s">
        <v>275</v>
      </c>
      <c r="E61" s="73" t="s">
        <v>275</v>
      </c>
      <c r="F61" s="73" t="s">
        <v>275</v>
      </c>
      <c r="G61" s="73" t="s">
        <v>275</v>
      </c>
      <c r="H61" s="73" t="s">
        <v>368</v>
      </c>
      <c r="I61" s="73"/>
      <c r="J61" s="73" t="s">
        <v>350</v>
      </c>
      <c r="K61" s="73" t="s">
        <v>350</v>
      </c>
      <c r="L61" s="73"/>
      <c r="M61" s="73" t="s">
        <v>275</v>
      </c>
      <c r="N61" s="73" t="s">
        <v>275</v>
      </c>
      <c r="O61" s="73" t="s">
        <v>275</v>
      </c>
      <c r="P61" s="73" t="s">
        <v>275</v>
      </c>
      <c r="Q61" s="73" t="s">
        <v>350</v>
      </c>
      <c r="R61" s="73" t="s">
        <v>350</v>
      </c>
      <c r="S61" s="73" t="s">
        <v>350</v>
      </c>
      <c r="T61" s="76"/>
      <c r="U61" s="73"/>
      <c r="V61" s="73" t="s">
        <v>275</v>
      </c>
      <c r="W61" s="75"/>
      <c r="X61" s="75"/>
      <c r="Y61" s="75"/>
      <c r="Z61" s="75"/>
      <c r="AA61" s="89"/>
      <c r="AB61" s="89"/>
      <c r="AC61" s="86"/>
      <c r="AD61" s="86"/>
      <c r="AE61" s="86"/>
      <c r="AF61" s="86"/>
      <c r="AG61" s="86"/>
      <c r="AH61" s="86"/>
      <c r="AI61" s="86"/>
      <c r="AJ61" s="86"/>
      <c r="AK61" s="86"/>
      <c r="AL61" s="86"/>
    </row>
    <row r="62" spans="1:38" s="85" customFormat="1" ht="30" hidden="1" customHeight="1" x14ac:dyDescent="0.25">
      <c r="A62" s="164"/>
      <c r="B62" s="78"/>
      <c r="C62" s="223" t="s">
        <v>363</v>
      </c>
      <c r="D62" s="73" t="s">
        <v>275</v>
      </c>
      <c r="E62" s="73" t="s">
        <v>275</v>
      </c>
      <c r="F62" s="73" t="s">
        <v>275</v>
      </c>
      <c r="G62" s="73" t="s">
        <v>275</v>
      </c>
      <c r="H62" s="73" t="s">
        <v>368</v>
      </c>
      <c r="I62" s="73"/>
      <c r="J62" s="73" t="s">
        <v>350</v>
      </c>
      <c r="K62" s="73" t="s">
        <v>350</v>
      </c>
      <c r="L62" s="73"/>
      <c r="M62" s="73" t="s">
        <v>275</v>
      </c>
      <c r="N62" s="73" t="s">
        <v>275</v>
      </c>
      <c r="O62" s="73" t="s">
        <v>275</v>
      </c>
      <c r="P62" s="73" t="s">
        <v>275</v>
      </c>
      <c r="Q62" s="73" t="s">
        <v>350</v>
      </c>
      <c r="R62" s="73" t="s">
        <v>350</v>
      </c>
      <c r="S62" s="73" t="s">
        <v>350</v>
      </c>
      <c r="T62" s="76"/>
      <c r="U62" s="73"/>
      <c r="V62" s="73" t="s">
        <v>275</v>
      </c>
      <c r="W62" s="75"/>
      <c r="X62" s="75"/>
      <c r="Y62" s="75"/>
      <c r="Z62" s="75"/>
      <c r="AA62" s="89"/>
      <c r="AB62" s="89"/>
      <c r="AC62" s="86"/>
      <c r="AD62" s="86"/>
      <c r="AE62" s="86"/>
      <c r="AF62" s="86"/>
      <c r="AG62" s="86"/>
      <c r="AH62" s="86"/>
      <c r="AI62" s="86"/>
      <c r="AJ62" s="86"/>
      <c r="AK62" s="86"/>
      <c r="AL62" s="86"/>
    </row>
    <row r="63" spans="1:38" s="85" customFormat="1" ht="30" hidden="1" customHeight="1" x14ac:dyDescent="0.25">
      <c r="A63" s="164"/>
      <c r="B63" s="78"/>
      <c r="C63" s="223" t="s">
        <v>364</v>
      </c>
      <c r="D63" s="73" t="s">
        <v>275</v>
      </c>
      <c r="E63" s="73" t="s">
        <v>275</v>
      </c>
      <c r="F63" s="73" t="s">
        <v>275</v>
      </c>
      <c r="G63" s="73" t="s">
        <v>275</v>
      </c>
      <c r="H63" s="73" t="s">
        <v>368</v>
      </c>
      <c r="I63" s="73"/>
      <c r="J63" s="73" t="s">
        <v>350</v>
      </c>
      <c r="K63" s="73" t="s">
        <v>350</v>
      </c>
      <c r="L63" s="73"/>
      <c r="M63" s="73" t="s">
        <v>275</v>
      </c>
      <c r="N63" s="73" t="s">
        <v>275</v>
      </c>
      <c r="O63" s="73" t="s">
        <v>275</v>
      </c>
      <c r="P63" s="73" t="s">
        <v>275</v>
      </c>
      <c r="Q63" s="73" t="s">
        <v>350</v>
      </c>
      <c r="R63" s="73" t="s">
        <v>350</v>
      </c>
      <c r="S63" s="73" t="s">
        <v>350</v>
      </c>
      <c r="T63" s="76"/>
      <c r="U63" s="73"/>
      <c r="V63" s="73" t="s">
        <v>275</v>
      </c>
      <c r="W63" s="75"/>
      <c r="X63" s="75"/>
      <c r="Y63" s="75"/>
      <c r="Z63" s="75"/>
      <c r="AA63" s="89"/>
      <c r="AB63" s="89"/>
      <c r="AC63" s="86"/>
      <c r="AD63" s="86"/>
      <c r="AE63" s="86"/>
      <c r="AF63" s="86"/>
      <c r="AG63" s="86"/>
      <c r="AH63" s="86"/>
      <c r="AI63" s="86"/>
      <c r="AJ63" s="86"/>
      <c r="AK63" s="86"/>
      <c r="AL63" s="86"/>
    </row>
    <row r="64" spans="1:38" s="85" customFormat="1" ht="30" hidden="1" customHeight="1" x14ac:dyDescent="0.25">
      <c r="A64" s="164"/>
      <c r="B64" s="78"/>
      <c r="C64" s="223" t="s">
        <v>365</v>
      </c>
      <c r="D64" s="73" t="s">
        <v>275</v>
      </c>
      <c r="E64" s="73" t="s">
        <v>275</v>
      </c>
      <c r="F64" s="73" t="s">
        <v>275</v>
      </c>
      <c r="G64" s="73" t="s">
        <v>275</v>
      </c>
      <c r="H64" s="73" t="s">
        <v>368</v>
      </c>
      <c r="I64" s="73"/>
      <c r="J64" s="73" t="s">
        <v>350</v>
      </c>
      <c r="K64" s="73" t="s">
        <v>350</v>
      </c>
      <c r="L64" s="73"/>
      <c r="M64" s="73" t="s">
        <v>275</v>
      </c>
      <c r="N64" s="73" t="s">
        <v>275</v>
      </c>
      <c r="O64" s="73" t="s">
        <v>275</v>
      </c>
      <c r="P64" s="73" t="s">
        <v>275</v>
      </c>
      <c r="Q64" s="73" t="s">
        <v>350</v>
      </c>
      <c r="R64" s="73" t="s">
        <v>350</v>
      </c>
      <c r="S64" s="73" t="s">
        <v>350</v>
      </c>
      <c r="T64" s="76"/>
      <c r="U64" s="73"/>
      <c r="V64" s="73" t="s">
        <v>275</v>
      </c>
      <c r="W64" s="75"/>
      <c r="X64" s="75"/>
      <c r="Y64" s="75"/>
      <c r="Z64" s="75"/>
      <c r="AA64" s="89"/>
      <c r="AB64" s="89"/>
      <c r="AC64" s="86"/>
      <c r="AD64" s="86"/>
      <c r="AE64" s="86"/>
      <c r="AF64" s="86"/>
      <c r="AG64" s="86"/>
      <c r="AH64" s="86"/>
      <c r="AI64" s="86"/>
      <c r="AJ64" s="86"/>
      <c r="AK64" s="86"/>
      <c r="AL64" s="86"/>
    </row>
    <row r="65" spans="1:38" s="85" customFormat="1" ht="30" hidden="1" customHeight="1" x14ac:dyDescent="0.25">
      <c r="A65" s="164"/>
      <c r="B65" s="78"/>
      <c r="C65" s="223" t="s">
        <v>366</v>
      </c>
      <c r="D65" s="73" t="s">
        <v>275</v>
      </c>
      <c r="E65" s="73" t="s">
        <v>275</v>
      </c>
      <c r="F65" s="73" t="s">
        <v>275</v>
      </c>
      <c r="G65" s="73" t="s">
        <v>275</v>
      </c>
      <c r="H65" s="73" t="s">
        <v>368</v>
      </c>
      <c r="I65" s="73"/>
      <c r="J65" s="73" t="s">
        <v>350</v>
      </c>
      <c r="K65" s="73" t="s">
        <v>350</v>
      </c>
      <c r="L65" s="73"/>
      <c r="M65" s="73" t="s">
        <v>275</v>
      </c>
      <c r="N65" s="73" t="s">
        <v>275</v>
      </c>
      <c r="O65" s="73" t="s">
        <v>275</v>
      </c>
      <c r="P65" s="73" t="s">
        <v>275</v>
      </c>
      <c r="Q65" s="73" t="s">
        <v>350</v>
      </c>
      <c r="R65" s="73" t="s">
        <v>350</v>
      </c>
      <c r="S65" s="73" t="s">
        <v>350</v>
      </c>
      <c r="T65" s="76"/>
      <c r="U65" s="73"/>
      <c r="V65" s="73" t="s">
        <v>275</v>
      </c>
      <c r="W65" s="75"/>
      <c r="X65" s="75"/>
      <c r="Y65" s="75"/>
      <c r="Z65" s="75"/>
      <c r="AA65" s="89"/>
      <c r="AB65" s="89"/>
      <c r="AC65" s="86"/>
      <c r="AD65" s="86"/>
      <c r="AE65" s="86"/>
      <c r="AF65" s="86"/>
      <c r="AG65" s="86"/>
      <c r="AH65" s="86"/>
      <c r="AI65" s="86"/>
      <c r="AJ65" s="86"/>
      <c r="AK65" s="86"/>
      <c r="AL65" s="86"/>
    </row>
    <row r="66" spans="1:38" s="85" customFormat="1" ht="30" hidden="1" customHeight="1" x14ac:dyDescent="0.25">
      <c r="A66" s="164"/>
      <c r="B66" s="78"/>
      <c r="C66" s="223" t="s">
        <v>367</v>
      </c>
      <c r="D66" s="73" t="s">
        <v>275</v>
      </c>
      <c r="E66" s="73" t="s">
        <v>275</v>
      </c>
      <c r="F66" s="73" t="s">
        <v>275</v>
      </c>
      <c r="G66" s="73" t="s">
        <v>275</v>
      </c>
      <c r="H66" s="73" t="s">
        <v>368</v>
      </c>
      <c r="I66" s="73"/>
      <c r="J66" s="73" t="s">
        <v>350</v>
      </c>
      <c r="K66" s="73" t="s">
        <v>350</v>
      </c>
      <c r="L66" s="73"/>
      <c r="M66" s="73" t="s">
        <v>275</v>
      </c>
      <c r="N66" s="73" t="s">
        <v>275</v>
      </c>
      <c r="O66" s="73" t="s">
        <v>275</v>
      </c>
      <c r="P66" s="73" t="s">
        <v>275</v>
      </c>
      <c r="Q66" s="73" t="s">
        <v>350</v>
      </c>
      <c r="R66" s="73" t="s">
        <v>350</v>
      </c>
      <c r="S66" s="73" t="s">
        <v>350</v>
      </c>
      <c r="T66" s="76"/>
      <c r="U66" s="73"/>
      <c r="V66" s="73" t="s">
        <v>275</v>
      </c>
      <c r="W66" s="75"/>
      <c r="X66" s="75"/>
      <c r="Y66" s="75"/>
      <c r="Z66" s="75"/>
      <c r="AA66" s="89"/>
      <c r="AB66" s="89"/>
      <c r="AC66" s="86"/>
      <c r="AD66" s="86"/>
      <c r="AE66" s="86"/>
      <c r="AF66" s="86"/>
      <c r="AG66" s="86"/>
      <c r="AH66" s="86"/>
      <c r="AI66" s="86"/>
      <c r="AJ66" s="86"/>
      <c r="AK66" s="86"/>
      <c r="AL66" s="86"/>
    </row>
    <row r="67" spans="1:38" s="85" customFormat="1" ht="30" hidden="1" customHeight="1" x14ac:dyDescent="0.25">
      <c r="A67" s="164"/>
      <c r="B67" s="78"/>
      <c r="C67" s="223" t="s">
        <v>407</v>
      </c>
      <c r="D67" s="73" t="s">
        <v>275</v>
      </c>
      <c r="E67" s="73" t="s">
        <v>275</v>
      </c>
      <c r="F67" s="73" t="s">
        <v>275</v>
      </c>
      <c r="G67" s="73" t="s">
        <v>275</v>
      </c>
      <c r="H67" s="73" t="s">
        <v>368</v>
      </c>
      <c r="I67" s="73"/>
      <c r="J67" s="73" t="s">
        <v>350</v>
      </c>
      <c r="K67" s="73" t="s">
        <v>350</v>
      </c>
      <c r="L67" s="73"/>
      <c r="M67" s="73" t="s">
        <v>275</v>
      </c>
      <c r="N67" s="73" t="s">
        <v>275</v>
      </c>
      <c r="O67" s="73" t="s">
        <v>275</v>
      </c>
      <c r="P67" s="73" t="s">
        <v>275</v>
      </c>
      <c r="Q67" s="73" t="s">
        <v>350</v>
      </c>
      <c r="R67" s="73" t="s">
        <v>350</v>
      </c>
      <c r="S67" s="73" t="s">
        <v>350</v>
      </c>
      <c r="T67" s="76"/>
      <c r="U67" s="73"/>
      <c r="V67" s="73" t="s">
        <v>275</v>
      </c>
      <c r="W67" s="75"/>
      <c r="X67" s="75"/>
      <c r="Y67" s="75"/>
      <c r="Z67" s="75"/>
      <c r="AA67" s="89"/>
      <c r="AB67" s="89"/>
      <c r="AC67" s="86"/>
      <c r="AD67" s="86"/>
      <c r="AE67" s="86"/>
      <c r="AF67" s="86"/>
      <c r="AG67" s="86"/>
      <c r="AH67" s="86"/>
      <c r="AI67" s="86"/>
      <c r="AJ67" s="86"/>
      <c r="AK67" s="86"/>
      <c r="AL67" s="86"/>
    </row>
    <row r="68" spans="1:38" ht="30" hidden="1" customHeight="1" x14ac:dyDescent="0.25">
      <c r="A68" s="164"/>
      <c r="B68" s="78"/>
      <c r="C68" s="223" t="s">
        <v>408</v>
      </c>
      <c r="D68" s="73" t="s">
        <v>275</v>
      </c>
      <c r="E68" s="73" t="s">
        <v>275</v>
      </c>
      <c r="F68" s="73" t="s">
        <v>275</v>
      </c>
      <c r="G68" s="73" t="s">
        <v>275</v>
      </c>
      <c r="H68" s="73" t="s">
        <v>368</v>
      </c>
      <c r="I68" s="91"/>
      <c r="J68" s="73" t="s">
        <v>350</v>
      </c>
      <c r="K68" s="73" t="s">
        <v>350</v>
      </c>
      <c r="L68" s="79"/>
      <c r="M68" s="73" t="s">
        <v>275</v>
      </c>
      <c r="N68" s="73" t="s">
        <v>275</v>
      </c>
      <c r="O68" s="73" t="s">
        <v>275</v>
      </c>
      <c r="P68" s="73" t="s">
        <v>275</v>
      </c>
      <c r="Q68" s="73" t="s">
        <v>350</v>
      </c>
      <c r="R68" s="73" t="s">
        <v>350</v>
      </c>
      <c r="S68" s="73" t="s">
        <v>350</v>
      </c>
      <c r="T68" s="92"/>
      <c r="U68" s="79"/>
      <c r="V68" s="73" t="s">
        <v>275</v>
      </c>
      <c r="W68" s="79"/>
      <c r="X68" s="79"/>
      <c r="Y68" s="79"/>
      <c r="Z68" s="73"/>
    </row>
    <row r="69" spans="1:38" s="113" customFormat="1" ht="105.75" customHeight="1" x14ac:dyDescent="0.25">
      <c r="A69" s="111" t="s">
        <v>478</v>
      </c>
      <c r="B69" s="123" t="s">
        <v>481</v>
      </c>
      <c r="C69" s="107" t="s">
        <v>560</v>
      </c>
      <c r="D69" s="112" t="s">
        <v>275</v>
      </c>
      <c r="E69" s="112" t="s">
        <v>275</v>
      </c>
      <c r="F69" s="112" t="s">
        <v>275</v>
      </c>
      <c r="G69" s="112" t="s">
        <v>275</v>
      </c>
      <c r="H69" s="112" t="s">
        <v>368</v>
      </c>
      <c r="I69" s="122" t="s">
        <v>350</v>
      </c>
      <c r="J69" s="112" t="s">
        <v>350</v>
      </c>
      <c r="K69" s="112" t="s">
        <v>350</v>
      </c>
      <c r="L69" s="124" t="s">
        <v>402</v>
      </c>
      <c r="M69" s="112" t="s">
        <v>275</v>
      </c>
      <c r="N69" s="112" t="s">
        <v>275</v>
      </c>
      <c r="O69" s="112" t="s">
        <v>275</v>
      </c>
      <c r="P69" s="112" t="s">
        <v>275</v>
      </c>
      <c r="Q69" s="112" t="s">
        <v>350</v>
      </c>
      <c r="R69" s="112" t="s">
        <v>350</v>
      </c>
      <c r="S69" s="112" t="s">
        <v>350</v>
      </c>
      <c r="T69" s="115">
        <f>4*0.47368+3*0.49215</f>
        <v>3.3711699999999998</v>
      </c>
      <c r="U69" s="164" t="s">
        <v>403</v>
      </c>
      <c r="V69" s="73" t="s">
        <v>275</v>
      </c>
      <c r="W69" s="75" t="s">
        <v>275</v>
      </c>
      <c r="X69" s="75" t="s">
        <v>275</v>
      </c>
      <c r="Y69" s="112">
        <v>7</v>
      </c>
      <c r="Z69" s="112">
        <v>7</v>
      </c>
    </row>
    <row r="70" spans="1:38" s="113" customFormat="1" ht="93.75" customHeight="1" x14ac:dyDescent="0.25">
      <c r="A70" s="111" t="s">
        <v>479</v>
      </c>
      <c r="B70" s="123" t="s">
        <v>494</v>
      </c>
      <c r="C70" s="107" t="s">
        <v>560</v>
      </c>
      <c r="D70" s="112" t="s">
        <v>275</v>
      </c>
      <c r="E70" s="112" t="s">
        <v>275</v>
      </c>
      <c r="F70" s="112" t="s">
        <v>275</v>
      </c>
      <c r="G70" s="112" t="s">
        <v>275</v>
      </c>
      <c r="H70" s="112" t="s">
        <v>368</v>
      </c>
      <c r="I70" s="122" t="s">
        <v>350</v>
      </c>
      <c r="J70" s="112" t="s">
        <v>350</v>
      </c>
      <c r="K70" s="112" t="s">
        <v>350</v>
      </c>
      <c r="L70" s="124" t="s">
        <v>402</v>
      </c>
      <c r="M70" s="112" t="s">
        <v>275</v>
      </c>
      <c r="N70" s="112" t="s">
        <v>275</v>
      </c>
      <c r="O70" s="112" t="s">
        <v>275</v>
      </c>
      <c r="P70" s="112" t="s">
        <v>275</v>
      </c>
      <c r="Q70" s="112" t="s">
        <v>350</v>
      </c>
      <c r="R70" s="112" t="s">
        <v>350</v>
      </c>
      <c r="S70" s="112" t="s">
        <v>350</v>
      </c>
      <c r="T70" s="115">
        <f>1*0.80981</f>
        <v>0.80981000000000003</v>
      </c>
      <c r="U70" s="164" t="s">
        <v>403</v>
      </c>
      <c r="V70" s="73" t="s">
        <v>275</v>
      </c>
      <c r="W70" s="75" t="s">
        <v>275</v>
      </c>
      <c r="X70" s="75" t="s">
        <v>275</v>
      </c>
      <c r="Y70" s="112">
        <v>1</v>
      </c>
      <c r="Z70" s="112">
        <v>1</v>
      </c>
    </row>
    <row r="71" spans="1:38" s="113" customFormat="1" ht="93.75" customHeight="1" x14ac:dyDescent="0.25">
      <c r="A71" s="111" t="s">
        <v>493</v>
      </c>
      <c r="B71" s="123" t="s">
        <v>480</v>
      </c>
      <c r="C71" s="107" t="s">
        <v>560</v>
      </c>
      <c r="D71" s="112" t="s">
        <v>275</v>
      </c>
      <c r="E71" s="112" t="s">
        <v>275</v>
      </c>
      <c r="F71" s="112" t="s">
        <v>275</v>
      </c>
      <c r="G71" s="112" t="s">
        <v>275</v>
      </c>
      <c r="H71" s="112" t="s">
        <v>368</v>
      </c>
      <c r="I71" s="122" t="s">
        <v>350</v>
      </c>
      <c r="J71" s="112" t="s">
        <v>350</v>
      </c>
      <c r="K71" s="112" t="s">
        <v>350</v>
      </c>
      <c r="L71" s="124" t="s">
        <v>402</v>
      </c>
      <c r="M71" s="112" t="s">
        <v>275</v>
      </c>
      <c r="N71" s="112" t="s">
        <v>275</v>
      </c>
      <c r="O71" s="112" t="s">
        <v>275</v>
      </c>
      <c r="P71" s="112" t="s">
        <v>275</v>
      </c>
      <c r="Q71" s="112" t="s">
        <v>350</v>
      </c>
      <c r="R71" s="112" t="s">
        <v>350</v>
      </c>
      <c r="S71" s="112" t="s">
        <v>350</v>
      </c>
      <c r="T71" s="115">
        <f>5*0.79691+3*0.82799</f>
        <v>6.4685199999999998</v>
      </c>
      <c r="U71" s="164" t="s">
        <v>403</v>
      </c>
      <c r="V71" s="73" t="s">
        <v>275</v>
      </c>
      <c r="W71" s="75" t="s">
        <v>275</v>
      </c>
      <c r="X71" s="75" t="s">
        <v>275</v>
      </c>
      <c r="Y71" s="112">
        <v>8</v>
      </c>
      <c r="Z71" s="112">
        <v>8</v>
      </c>
    </row>
    <row r="72" spans="1:38" s="113" customFormat="1" ht="93.75" customHeight="1" x14ac:dyDescent="0.25">
      <c r="A72" s="111" t="s">
        <v>495</v>
      </c>
      <c r="B72" s="123" t="s">
        <v>496</v>
      </c>
      <c r="C72" s="107" t="s">
        <v>560</v>
      </c>
      <c r="D72" s="112" t="s">
        <v>275</v>
      </c>
      <c r="E72" s="112" t="s">
        <v>275</v>
      </c>
      <c r="F72" s="112" t="s">
        <v>275</v>
      </c>
      <c r="G72" s="112" t="s">
        <v>275</v>
      </c>
      <c r="H72" s="112" t="s">
        <v>368</v>
      </c>
      <c r="I72" s="122" t="s">
        <v>350</v>
      </c>
      <c r="J72" s="112" t="s">
        <v>350</v>
      </c>
      <c r="K72" s="112" t="s">
        <v>350</v>
      </c>
      <c r="L72" s="124" t="s">
        <v>402</v>
      </c>
      <c r="M72" s="112" t="s">
        <v>275</v>
      </c>
      <c r="N72" s="112" t="s">
        <v>275</v>
      </c>
      <c r="O72" s="112" t="s">
        <v>275</v>
      </c>
      <c r="P72" s="112" t="s">
        <v>275</v>
      </c>
      <c r="Q72" s="112" t="s">
        <v>350</v>
      </c>
      <c r="R72" s="112" t="s">
        <v>350</v>
      </c>
      <c r="S72" s="112" t="s">
        <v>350</v>
      </c>
      <c r="T72" s="115">
        <f>1*0.80928+4*0.84099+5*0.87363</f>
        <v>8.5413899999999998</v>
      </c>
      <c r="U72" s="164" t="s">
        <v>403</v>
      </c>
      <c r="V72" s="73" t="s">
        <v>275</v>
      </c>
      <c r="W72" s="75" t="s">
        <v>275</v>
      </c>
      <c r="X72" s="75" t="s">
        <v>275</v>
      </c>
      <c r="Y72" s="112">
        <v>10</v>
      </c>
      <c r="Z72" s="112">
        <v>10</v>
      </c>
    </row>
    <row r="73" spans="1:38" s="113" customFormat="1" ht="93.75" customHeight="1" x14ac:dyDescent="0.25">
      <c r="A73" s="111" t="s">
        <v>497</v>
      </c>
      <c r="B73" s="123" t="s">
        <v>498</v>
      </c>
      <c r="C73" s="107" t="s">
        <v>560</v>
      </c>
      <c r="D73" s="112" t="s">
        <v>275</v>
      </c>
      <c r="E73" s="112" t="s">
        <v>275</v>
      </c>
      <c r="F73" s="112" t="s">
        <v>275</v>
      </c>
      <c r="G73" s="112" t="s">
        <v>275</v>
      </c>
      <c r="H73" s="112" t="s">
        <v>368</v>
      </c>
      <c r="I73" s="122" t="s">
        <v>350</v>
      </c>
      <c r="J73" s="112" t="s">
        <v>350</v>
      </c>
      <c r="K73" s="112" t="s">
        <v>350</v>
      </c>
      <c r="L73" s="124" t="s">
        <v>402</v>
      </c>
      <c r="M73" s="112" t="s">
        <v>275</v>
      </c>
      <c r="N73" s="112" t="s">
        <v>275</v>
      </c>
      <c r="O73" s="112" t="s">
        <v>275</v>
      </c>
      <c r="P73" s="112" t="s">
        <v>275</v>
      </c>
      <c r="Q73" s="112" t="s">
        <v>350</v>
      </c>
      <c r="R73" s="112" t="s">
        <v>350</v>
      </c>
      <c r="S73" s="112" t="s">
        <v>350</v>
      </c>
      <c r="T73" s="115">
        <f>1*0.86028</f>
        <v>0.86028000000000004</v>
      </c>
      <c r="U73" s="164" t="s">
        <v>403</v>
      </c>
      <c r="V73" s="73" t="s">
        <v>275</v>
      </c>
      <c r="W73" s="75" t="s">
        <v>275</v>
      </c>
      <c r="X73" s="75" t="s">
        <v>275</v>
      </c>
      <c r="Y73" s="112">
        <v>1</v>
      </c>
      <c r="Z73" s="112">
        <v>1</v>
      </c>
    </row>
    <row r="74" spans="1:38" ht="75.75" customHeight="1" x14ac:dyDescent="0.25">
      <c r="A74" s="186" t="s">
        <v>281</v>
      </c>
      <c r="B74" s="192" t="s">
        <v>519</v>
      </c>
      <c r="C74" s="226" t="s">
        <v>561</v>
      </c>
      <c r="D74" s="73" t="s">
        <v>275</v>
      </c>
      <c r="E74" s="73" t="s">
        <v>275</v>
      </c>
      <c r="F74" s="73" t="s">
        <v>275</v>
      </c>
      <c r="G74" s="73" t="s">
        <v>275</v>
      </c>
      <c r="H74" s="73" t="s">
        <v>368</v>
      </c>
      <c r="I74" s="73" t="s">
        <v>350</v>
      </c>
      <c r="J74" s="73" t="s">
        <v>350</v>
      </c>
      <c r="K74" s="73" t="s">
        <v>350</v>
      </c>
      <c r="L74" s="151" t="s">
        <v>516</v>
      </c>
      <c r="M74" s="73" t="s">
        <v>275</v>
      </c>
      <c r="N74" s="73" t="s">
        <v>275</v>
      </c>
      <c r="O74" s="73" t="s">
        <v>275</v>
      </c>
      <c r="P74" s="73" t="s">
        <v>275</v>
      </c>
      <c r="Q74" s="73" t="s">
        <v>350</v>
      </c>
      <c r="R74" s="73" t="s">
        <v>350</v>
      </c>
      <c r="S74" s="73" t="s">
        <v>350</v>
      </c>
      <c r="T74" s="76">
        <f>'1'!H69</f>
        <v>6.2346630000000003</v>
      </c>
      <c r="U74" s="164" t="s">
        <v>400</v>
      </c>
      <c r="V74" s="73" t="s">
        <v>275</v>
      </c>
      <c r="W74" s="75" t="s">
        <v>275</v>
      </c>
      <c r="X74" s="75" t="s">
        <v>275</v>
      </c>
      <c r="Y74" s="73">
        <v>100</v>
      </c>
      <c r="Z74" s="73">
        <v>100</v>
      </c>
    </row>
    <row r="75" spans="1:38" ht="232.5" customHeight="1" x14ac:dyDescent="0.25">
      <c r="A75" s="160" t="s">
        <v>484</v>
      </c>
      <c r="B75" s="137" t="s">
        <v>487</v>
      </c>
      <c r="C75" s="223" t="s">
        <v>562</v>
      </c>
      <c r="D75" s="73" t="s">
        <v>275</v>
      </c>
      <c r="E75" s="73" t="s">
        <v>275</v>
      </c>
      <c r="F75" s="73" t="s">
        <v>275</v>
      </c>
      <c r="G75" s="73" t="s">
        <v>275</v>
      </c>
      <c r="H75" s="73" t="s">
        <v>350</v>
      </c>
      <c r="I75" s="73" t="s">
        <v>350</v>
      </c>
      <c r="J75" s="73" t="s">
        <v>350</v>
      </c>
      <c r="K75" s="73" t="s">
        <v>350</v>
      </c>
      <c r="L75" s="138" t="s">
        <v>529</v>
      </c>
      <c r="M75" s="73" t="s">
        <v>275</v>
      </c>
      <c r="N75" s="73" t="s">
        <v>275</v>
      </c>
      <c r="O75" s="73" t="s">
        <v>275</v>
      </c>
      <c r="P75" s="73" t="s">
        <v>275</v>
      </c>
      <c r="Q75" s="73" t="s">
        <v>350</v>
      </c>
      <c r="R75" s="73" t="s">
        <v>350</v>
      </c>
      <c r="S75" s="73" t="s">
        <v>350</v>
      </c>
      <c r="T75" s="76">
        <f>'1'!H70</f>
        <v>1.7358096199999999</v>
      </c>
      <c r="U75" s="164" t="s">
        <v>400</v>
      </c>
      <c r="V75" s="73" t="s">
        <v>275</v>
      </c>
      <c r="W75" s="75" t="s">
        <v>275</v>
      </c>
      <c r="X75" s="75" t="s">
        <v>275</v>
      </c>
      <c r="Y75" s="73">
        <v>20</v>
      </c>
      <c r="Z75" s="73">
        <v>20</v>
      </c>
    </row>
  </sheetData>
  <mergeCells count="29">
    <mergeCell ref="U11:U13"/>
    <mergeCell ref="V11:V13"/>
    <mergeCell ref="J11:J13"/>
    <mergeCell ref="K11:K13"/>
    <mergeCell ref="L11:L13"/>
    <mergeCell ref="M11:M13"/>
    <mergeCell ref="N11:N13"/>
    <mergeCell ref="O11:O13"/>
    <mergeCell ref="A4:Z4"/>
    <mergeCell ref="A6:Z6"/>
    <mergeCell ref="A7:Z7"/>
    <mergeCell ref="A9:Z9"/>
    <mergeCell ref="A10:Y10"/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</mergeCells>
  <pageMargins left="0.70866141732283472" right="0.70866141732283472" top="0.74803149606299213" bottom="0.74803149606299213" header="0.31496062992125984" footer="0.31496062992125984"/>
  <pageSetup paperSize="8" scale="2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3"/>
  <sheetViews>
    <sheetView view="pageBreakPreview" topLeftCell="A2" zoomScale="90" zoomScaleNormal="100" zoomScaleSheetLayoutView="90" workbookViewId="0">
      <selection activeCell="L14" sqref="L14"/>
    </sheetView>
  </sheetViews>
  <sheetFormatPr defaultRowHeight="15.75" x14ac:dyDescent="0.25"/>
  <cols>
    <col min="1" max="1" width="7.25" style="1" customWidth="1"/>
    <col min="2" max="2" width="49.625" style="1" customWidth="1"/>
    <col min="3" max="4" width="11.5" style="1" customWidth="1"/>
    <col min="5" max="5" width="12.375" style="1" customWidth="1"/>
    <col min="6" max="6" width="16.5" style="1" customWidth="1"/>
    <col min="7" max="7" width="14.375" style="1" customWidth="1"/>
    <col min="8" max="8" width="4.5" style="1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ht="18.75" x14ac:dyDescent="0.25">
      <c r="G1" s="14" t="s">
        <v>409</v>
      </c>
      <c r="M1" s="39"/>
      <c r="N1" s="3"/>
      <c r="O1" s="39"/>
      <c r="P1" s="39"/>
      <c r="Q1" s="39"/>
      <c r="R1" s="39"/>
      <c r="S1" s="39"/>
      <c r="T1" s="39"/>
      <c r="U1" s="39"/>
      <c r="V1" s="39"/>
      <c r="W1" s="39"/>
    </row>
    <row r="2" spans="1:55" ht="18.75" x14ac:dyDescent="0.3">
      <c r="G2" s="10" t="s">
        <v>1</v>
      </c>
      <c r="M2" s="39"/>
      <c r="N2" s="3"/>
      <c r="O2" s="39"/>
      <c r="P2" s="39"/>
      <c r="Q2" s="39"/>
      <c r="R2" s="39"/>
      <c r="S2" s="39"/>
      <c r="T2" s="39"/>
      <c r="U2" s="39"/>
      <c r="V2" s="39"/>
      <c r="W2" s="39"/>
    </row>
    <row r="3" spans="1:55" ht="18.75" x14ac:dyDescent="0.3">
      <c r="G3" s="10" t="s">
        <v>473</v>
      </c>
      <c r="M3" s="39"/>
      <c r="N3" s="3"/>
      <c r="O3" s="39"/>
      <c r="P3" s="39"/>
      <c r="Q3" s="39"/>
      <c r="R3" s="39"/>
      <c r="S3" s="39"/>
      <c r="T3" s="39"/>
      <c r="U3" s="39"/>
      <c r="V3" s="39"/>
      <c r="W3" s="39"/>
    </row>
    <row r="4" spans="1:55" ht="18.75" x14ac:dyDescent="0.3">
      <c r="G4" s="10"/>
      <c r="M4" s="39"/>
      <c r="N4" s="3"/>
      <c r="O4" s="39"/>
      <c r="P4" s="39"/>
      <c r="Q4" s="39"/>
      <c r="R4" s="39"/>
      <c r="S4" s="39"/>
      <c r="T4" s="39"/>
      <c r="U4" s="39"/>
      <c r="V4" s="39"/>
      <c r="W4" s="39"/>
    </row>
    <row r="5" spans="1:55" ht="45.75" customHeight="1" x14ac:dyDescent="0.25">
      <c r="A5" s="419" t="s">
        <v>410</v>
      </c>
      <c r="B5" s="419"/>
      <c r="C5" s="419"/>
      <c r="D5" s="419"/>
      <c r="E5" s="419"/>
      <c r="F5" s="419"/>
      <c r="G5" s="419"/>
      <c r="M5" s="39"/>
      <c r="N5" s="3"/>
      <c r="O5" s="39"/>
      <c r="P5" s="39"/>
      <c r="Q5" s="39"/>
      <c r="R5" s="39"/>
      <c r="S5" s="39"/>
      <c r="T5" s="39"/>
      <c r="U5" s="39"/>
      <c r="V5" s="39"/>
      <c r="W5" s="39"/>
    </row>
    <row r="6" spans="1:55" x14ac:dyDescent="0.25">
      <c r="H6" s="39"/>
      <c r="I6" s="39"/>
      <c r="J6" s="39"/>
      <c r="K6" s="39"/>
      <c r="L6" s="39"/>
      <c r="M6" s="3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39"/>
      <c r="AC6" s="5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</row>
    <row r="7" spans="1:55" x14ac:dyDescent="0.25">
      <c r="A7" s="420" t="s">
        <v>411</v>
      </c>
      <c r="B7" s="420"/>
      <c r="C7" s="420"/>
      <c r="D7" s="420"/>
      <c r="E7" s="420"/>
      <c r="F7" s="420"/>
      <c r="G7" s="420"/>
      <c r="H7" s="71"/>
      <c r="I7" s="71"/>
      <c r="J7" s="71"/>
      <c r="K7" s="71"/>
      <c r="L7" s="71"/>
      <c r="M7" s="7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39"/>
      <c r="AC7" s="5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</row>
    <row r="8" spans="1:55" x14ac:dyDescent="0.25">
      <c r="A8" s="420" t="s">
        <v>101</v>
      </c>
      <c r="B8" s="420"/>
      <c r="C8" s="420"/>
      <c r="D8" s="420"/>
      <c r="E8" s="420"/>
      <c r="F8" s="420"/>
      <c r="G8" s="420"/>
      <c r="H8" s="71"/>
      <c r="I8" s="71"/>
      <c r="J8" s="71"/>
      <c r="K8" s="71"/>
      <c r="L8" s="71"/>
      <c r="M8" s="7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39"/>
      <c r="AC8" s="5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</row>
    <row r="9" spans="1:55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39"/>
      <c r="AC9" s="5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</row>
    <row r="10" spans="1:55" ht="22.5" customHeight="1" x14ac:dyDescent="0.25">
      <c r="A10" s="336" t="s">
        <v>502</v>
      </c>
      <c r="B10" s="336"/>
      <c r="C10" s="336"/>
      <c r="D10" s="336"/>
      <c r="E10" s="336"/>
      <c r="F10" s="336"/>
      <c r="G10" s="336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</row>
    <row r="11" spans="1:55" ht="22.5" customHeight="1" x14ac:dyDescent="0.25">
      <c r="A11" s="66"/>
      <c r="B11" s="66"/>
      <c r="C11" s="66"/>
      <c r="D11" s="251"/>
      <c r="E11" s="66"/>
      <c r="F11" s="66"/>
      <c r="G11" s="66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</row>
    <row r="12" spans="1:55" ht="22.5" customHeight="1" x14ac:dyDescent="0.25">
      <c r="A12" s="336" t="s">
        <v>412</v>
      </c>
      <c r="B12" s="336"/>
      <c r="C12" s="336"/>
      <c r="D12" s="336"/>
      <c r="E12" s="336"/>
      <c r="F12" s="336"/>
      <c r="G12" s="336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1:55" ht="15" customHeight="1" x14ac:dyDescent="0.25">
      <c r="A13" s="68"/>
      <c r="B13" s="68"/>
      <c r="C13" s="68"/>
      <c r="D13" s="252"/>
      <c r="E13" s="68"/>
      <c r="F13" s="68"/>
      <c r="G13" s="68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</row>
    <row r="14" spans="1:55" ht="36" customHeight="1" x14ac:dyDescent="0.25">
      <c r="A14" s="415" t="s">
        <v>164</v>
      </c>
      <c r="B14" s="416" t="s">
        <v>413</v>
      </c>
      <c r="C14" s="417" t="s">
        <v>414</v>
      </c>
      <c r="D14" s="421" t="s">
        <v>415</v>
      </c>
      <c r="E14" s="421"/>
      <c r="F14" s="421"/>
      <c r="G14" s="422"/>
      <c r="I14" s="81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55" ht="26.25" customHeight="1" x14ac:dyDescent="0.25">
      <c r="A15" s="415"/>
      <c r="B15" s="416"/>
      <c r="C15" s="418"/>
      <c r="D15" s="289" t="s">
        <v>617</v>
      </c>
      <c r="E15" s="289" t="s">
        <v>499</v>
      </c>
      <c r="F15" s="289" t="s">
        <v>500</v>
      </c>
      <c r="G15" s="289" t="s">
        <v>501</v>
      </c>
      <c r="I15" s="81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55" x14ac:dyDescent="0.25">
      <c r="A16" s="82">
        <v>1</v>
      </c>
      <c r="B16" s="67">
        <v>2</v>
      </c>
      <c r="C16" s="82">
        <v>3</v>
      </c>
      <c r="D16" s="288">
        <v>4</v>
      </c>
      <c r="E16" s="324">
        <v>5</v>
      </c>
      <c r="F16" s="325">
        <v>6</v>
      </c>
      <c r="G16" s="325">
        <v>7</v>
      </c>
      <c r="I16" s="81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ht="21.75" customHeight="1" x14ac:dyDescent="0.25">
      <c r="A17" s="82" t="s">
        <v>275</v>
      </c>
      <c r="B17" s="83" t="s">
        <v>275</v>
      </c>
      <c r="C17" s="83" t="s">
        <v>275</v>
      </c>
      <c r="D17" s="253" t="s">
        <v>275</v>
      </c>
      <c r="E17" s="67" t="s">
        <v>275</v>
      </c>
      <c r="F17" s="67" t="s">
        <v>275</v>
      </c>
      <c r="G17" s="67" t="s">
        <v>275</v>
      </c>
      <c r="I17" s="81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23" spans="1:47" x14ac:dyDescent="0.25">
      <c r="L23" s="84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G14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topLeftCell="A7" zoomScale="80" zoomScaleNormal="85" zoomScaleSheetLayoutView="80" workbookViewId="0">
      <selection activeCell="A2" sqref="A2"/>
    </sheetView>
  </sheetViews>
  <sheetFormatPr defaultRowHeight="15" x14ac:dyDescent="0.25"/>
  <cols>
    <col min="1" max="1" width="10.5" style="47" customWidth="1"/>
    <col min="2" max="2" width="40.375" style="45" customWidth="1"/>
    <col min="3" max="4" width="21.5" style="45" customWidth="1"/>
    <col min="5" max="5" width="10.875" style="45" customWidth="1"/>
    <col min="6" max="6" width="8.5" style="45" customWidth="1"/>
    <col min="7" max="7" width="9.5" style="45" customWidth="1"/>
    <col min="8" max="8" width="9.75" style="45" customWidth="1"/>
    <col min="9" max="9" width="9.375" style="45" customWidth="1"/>
    <col min="10" max="16384" width="9" style="45"/>
  </cols>
  <sheetData>
    <row r="1" spans="1:19" ht="18.75" x14ac:dyDescent="0.25">
      <c r="J1" s="14" t="s">
        <v>170</v>
      </c>
    </row>
    <row r="2" spans="1:19" ht="18.75" x14ac:dyDescent="0.3">
      <c r="J2" s="10" t="s">
        <v>1</v>
      </c>
    </row>
    <row r="3" spans="1:19" ht="18.75" x14ac:dyDescent="0.3">
      <c r="J3" s="10" t="s">
        <v>473</v>
      </c>
    </row>
    <row r="4" spans="1:19" ht="18.75" x14ac:dyDescent="0.3">
      <c r="J4" s="10"/>
    </row>
    <row r="5" spans="1:19" ht="15.75" x14ac:dyDescent="0.25">
      <c r="A5" s="423" t="s">
        <v>201</v>
      </c>
      <c r="B5" s="423"/>
      <c r="C5" s="423"/>
      <c r="D5" s="423"/>
      <c r="E5" s="423"/>
      <c r="F5" s="423"/>
      <c r="G5" s="423"/>
      <c r="H5" s="423"/>
      <c r="I5" s="423"/>
      <c r="J5" s="423"/>
    </row>
    <row r="6" spans="1:19" ht="15.75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9" ht="15.75" x14ac:dyDescent="0.25">
      <c r="A7" s="424" t="s">
        <v>288</v>
      </c>
      <c r="B7" s="424"/>
      <c r="C7" s="424"/>
      <c r="D7" s="424"/>
      <c r="E7" s="424"/>
      <c r="F7" s="424"/>
      <c r="G7" s="424"/>
      <c r="H7" s="424"/>
      <c r="I7" s="424"/>
      <c r="J7" s="424"/>
      <c r="K7" s="43"/>
      <c r="L7" s="43"/>
      <c r="M7" s="43"/>
      <c r="N7" s="43"/>
      <c r="O7" s="43"/>
      <c r="P7" s="43"/>
      <c r="Q7" s="43"/>
      <c r="R7" s="7"/>
      <c r="S7" s="6"/>
    </row>
    <row r="8" spans="1:19" ht="15.75" x14ac:dyDescent="0.25">
      <c r="A8" s="425" t="s">
        <v>104</v>
      </c>
      <c r="B8" s="425"/>
      <c r="C8" s="425"/>
      <c r="D8" s="425"/>
      <c r="E8" s="425"/>
      <c r="F8" s="425"/>
      <c r="G8" s="425"/>
      <c r="H8" s="425"/>
      <c r="I8" s="425"/>
      <c r="J8" s="425"/>
      <c r="K8" s="40"/>
      <c r="L8" s="40"/>
      <c r="M8" s="40"/>
      <c r="N8" s="40"/>
      <c r="O8" s="40"/>
      <c r="P8" s="40"/>
      <c r="Q8" s="40"/>
      <c r="R8" s="7"/>
      <c r="S8" s="6"/>
    </row>
    <row r="9" spans="1:19" ht="15.75" x14ac:dyDescent="0.25">
      <c r="A9" s="425"/>
      <c r="B9" s="425"/>
      <c r="C9" s="425"/>
      <c r="D9" s="425"/>
      <c r="E9" s="425"/>
      <c r="F9" s="425"/>
      <c r="G9" s="425"/>
      <c r="H9" s="425"/>
      <c r="I9" s="425"/>
      <c r="J9" s="425"/>
      <c r="K9" s="50"/>
      <c r="L9" s="50"/>
      <c r="M9" s="50"/>
      <c r="N9" s="50"/>
      <c r="O9" s="50"/>
      <c r="P9" s="50"/>
      <c r="Q9" s="50"/>
      <c r="R9" s="7"/>
      <c r="S9" s="6"/>
    </row>
    <row r="10" spans="1:19" ht="15.75" x14ac:dyDescent="0.25">
      <c r="A10" s="363" t="s">
        <v>504</v>
      </c>
      <c r="B10" s="363"/>
      <c r="C10" s="363"/>
      <c r="D10" s="363"/>
      <c r="E10" s="363"/>
      <c r="F10" s="363"/>
      <c r="G10" s="363"/>
      <c r="H10" s="363"/>
      <c r="I10" s="363"/>
      <c r="J10" s="363"/>
    </row>
    <row r="11" spans="1:19" s="17" customFormat="1" x14ac:dyDescent="0.25">
      <c r="B11" s="45"/>
      <c r="C11" s="45"/>
      <c r="D11" s="45"/>
      <c r="E11" s="45"/>
      <c r="F11" s="45"/>
      <c r="G11" s="45"/>
      <c r="H11" s="44"/>
    </row>
    <row r="12" spans="1:19" s="16" customFormat="1" ht="34.5" customHeight="1" x14ac:dyDescent="0.25">
      <c r="A12" s="426" t="s">
        <v>164</v>
      </c>
      <c r="B12" s="427" t="s">
        <v>12</v>
      </c>
      <c r="C12" s="427" t="s">
        <v>206</v>
      </c>
      <c r="D12" s="427" t="s">
        <v>30</v>
      </c>
      <c r="E12" s="428" t="s">
        <v>207</v>
      </c>
      <c r="F12" s="429"/>
      <c r="G12" s="429"/>
      <c r="H12" s="429"/>
      <c r="I12" s="429"/>
      <c r="J12" s="430"/>
    </row>
    <row r="13" spans="1:19" s="17" customFormat="1" ht="34.5" customHeight="1" x14ac:dyDescent="0.25">
      <c r="A13" s="426"/>
      <c r="B13" s="427"/>
      <c r="C13" s="427"/>
      <c r="D13" s="427"/>
      <c r="E13" s="51" t="s">
        <v>499</v>
      </c>
      <c r="F13" s="51" t="s">
        <v>500</v>
      </c>
      <c r="G13" s="51" t="s">
        <v>501</v>
      </c>
      <c r="H13" s="51" t="s">
        <v>208</v>
      </c>
      <c r="I13" s="51" t="s">
        <v>208</v>
      </c>
      <c r="J13" s="51" t="s">
        <v>0</v>
      </c>
    </row>
    <row r="14" spans="1:19" s="17" customFormat="1" ht="15.75" customHeight="1" x14ac:dyDescent="0.25">
      <c r="A14" s="55">
        <v>1</v>
      </c>
      <c r="B14" s="52">
        <v>2</v>
      </c>
      <c r="C14" s="55">
        <v>3</v>
      </c>
      <c r="D14" s="52">
        <v>4</v>
      </c>
      <c r="E14" s="56" t="s">
        <v>209</v>
      </c>
      <c r="F14" s="57" t="s">
        <v>210</v>
      </c>
      <c r="G14" s="56" t="s">
        <v>211</v>
      </c>
      <c r="H14" s="57" t="s">
        <v>212</v>
      </c>
      <c r="I14" s="56" t="s">
        <v>213</v>
      </c>
      <c r="J14" s="57" t="s">
        <v>0</v>
      </c>
    </row>
    <row r="15" spans="1:19" s="6" customFormat="1" ht="86.25" customHeight="1" x14ac:dyDescent="0.25">
      <c r="A15" s="146">
        <v>1</v>
      </c>
      <c r="B15" s="147" t="s">
        <v>118</v>
      </c>
      <c r="C15" s="148" t="s">
        <v>556</v>
      </c>
      <c r="D15" s="148" t="s">
        <v>557</v>
      </c>
      <c r="E15" s="149">
        <v>1.04</v>
      </c>
      <c r="F15" s="149">
        <v>1.04</v>
      </c>
      <c r="G15" s="149">
        <v>1.04</v>
      </c>
      <c r="H15" s="64" t="s">
        <v>275</v>
      </c>
      <c r="I15" s="64" t="s">
        <v>275</v>
      </c>
      <c r="J15" s="64" t="s">
        <v>275</v>
      </c>
    </row>
    <row r="16" spans="1:19" s="6" customFormat="1" ht="74.25" customHeight="1" x14ac:dyDescent="0.25">
      <c r="A16" s="49">
        <v>2</v>
      </c>
      <c r="B16" s="18" t="s">
        <v>119</v>
      </c>
      <c r="C16" s="64" t="s">
        <v>275</v>
      </c>
      <c r="D16" s="64" t="s">
        <v>275</v>
      </c>
      <c r="E16" s="64" t="s">
        <v>275</v>
      </c>
      <c r="F16" s="64" t="s">
        <v>275</v>
      </c>
      <c r="G16" s="64" t="s">
        <v>275</v>
      </c>
      <c r="H16" s="64" t="s">
        <v>275</v>
      </c>
      <c r="I16" s="64" t="s">
        <v>275</v>
      </c>
      <c r="J16" s="64" t="s">
        <v>275</v>
      </c>
    </row>
    <row r="17" spans="1:11" s="6" customFormat="1" ht="66" customHeight="1" x14ac:dyDescent="0.25">
      <c r="A17" s="49">
        <v>3</v>
      </c>
      <c r="B17" s="18" t="s">
        <v>119</v>
      </c>
      <c r="C17" s="64" t="s">
        <v>275</v>
      </c>
      <c r="D17" s="64" t="s">
        <v>275</v>
      </c>
      <c r="E17" s="64" t="s">
        <v>275</v>
      </c>
      <c r="F17" s="64" t="s">
        <v>275</v>
      </c>
      <c r="G17" s="64" t="s">
        <v>275</v>
      </c>
      <c r="H17" s="64" t="s">
        <v>275</v>
      </c>
      <c r="I17" s="64" t="s">
        <v>275</v>
      </c>
      <c r="J17" s="64" t="s">
        <v>275</v>
      </c>
    </row>
    <row r="18" spans="1:11" s="6" customFormat="1" ht="48.75" customHeight="1" x14ac:dyDescent="0.25">
      <c r="A18" s="8"/>
      <c r="B18" s="32"/>
      <c r="C18" s="32"/>
      <c r="D18" s="32"/>
      <c r="E18" s="32"/>
      <c r="F18" s="32"/>
      <c r="G18" s="32"/>
      <c r="H18" s="19"/>
      <c r="I18" s="33"/>
      <c r="J18" s="47"/>
      <c r="K18" s="45"/>
    </row>
    <row r="19" spans="1:11" s="6" customFormat="1" x14ac:dyDescent="0.25">
      <c r="A19" s="8"/>
    </row>
    <row r="20" spans="1:11" s="6" customFormat="1" x14ac:dyDescent="0.25">
      <c r="A20" s="8"/>
    </row>
    <row r="21" spans="1:11" s="6" customFormat="1" ht="51.75" customHeight="1" x14ac:dyDescent="0.25">
      <c r="A21" s="8"/>
      <c r="H21" s="20"/>
      <c r="I21" s="34"/>
      <c r="J21" s="28"/>
      <c r="K21" s="28"/>
    </row>
    <row r="22" spans="1:11" s="6" customFormat="1" ht="31.5" customHeight="1" x14ac:dyDescent="0.25">
      <c r="A22" s="8"/>
      <c r="H22" s="20"/>
      <c r="I22" s="34"/>
      <c r="J22" s="29"/>
      <c r="K22" s="29"/>
    </row>
    <row r="23" spans="1:11" s="6" customFormat="1" ht="49.5" customHeight="1" x14ac:dyDescent="0.25">
      <c r="A23" s="8"/>
      <c r="H23" s="21"/>
      <c r="I23" s="21"/>
      <c r="J23" s="35"/>
      <c r="K23" s="30"/>
    </row>
    <row r="24" spans="1:11" s="6" customFormat="1" ht="49.5" customHeight="1" x14ac:dyDescent="0.25">
      <c r="A24" s="8"/>
      <c r="B24" s="22"/>
      <c r="C24" s="22"/>
      <c r="D24" s="22"/>
      <c r="E24" s="22"/>
      <c r="F24" s="22"/>
      <c r="G24" s="22"/>
      <c r="H24" s="23"/>
      <c r="I24" s="36"/>
      <c r="J24" s="35"/>
      <c r="K24" s="30"/>
    </row>
    <row r="25" spans="1:11" s="6" customFormat="1" ht="29.25" customHeight="1" x14ac:dyDescent="0.25">
      <c r="A25" s="8"/>
      <c r="B25" s="24"/>
      <c r="C25" s="24"/>
      <c r="D25" s="24"/>
      <c r="E25" s="24"/>
      <c r="F25" s="24"/>
      <c r="G25" s="24"/>
      <c r="H25" s="25"/>
      <c r="I25" s="36"/>
      <c r="J25" s="35"/>
      <c r="K25" s="30"/>
    </row>
    <row r="26" spans="1:11" ht="15.75" x14ac:dyDescent="0.25">
      <c r="H26" s="26"/>
      <c r="I26" s="36"/>
      <c r="J26" s="35"/>
      <c r="K26" s="30"/>
    </row>
    <row r="27" spans="1:11" ht="15.75" customHeight="1" x14ac:dyDescent="0.25">
      <c r="H27" s="26"/>
      <c r="I27" s="22"/>
      <c r="J27" s="35"/>
      <c r="K27" s="30"/>
    </row>
    <row r="28" spans="1:11" ht="43.5" customHeight="1" x14ac:dyDescent="0.25">
      <c r="H28" s="26"/>
      <c r="I28" s="22"/>
      <c r="J28" s="35"/>
      <c r="K28" s="30"/>
    </row>
    <row r="29" spans="1:11" ht="15.75" customHeight="1" x14ac:dyDescent="0.25">
      <c r="H29" s="26"/>
      <c r="I29" s="22"/>
      <c r="J29" s="35"/>
      <c r="K29" s="30"/>
    </row>
    <row r="30" spans="1:11" ht="45" customHeight="1" x14ac:dyDescent="0.25">
      <c r="H30" s="26"/>
      <c r="I30" s="22"/>
      <c r="J30" s="35"/>
      <c r="K30" s="30"/>
    </row>
    <row r="31" spans="1:11" ht="46.5" customHeight="1" x14ac:dyDescent="0.25">
      <c r="H31" s="26"/>
      <c r="I31" s="22"/>
      <c r="J31" s="35"/>
      <c r="K31" s="30"/>
    </row>
    <row r="32" spans="1:11" ht="52.5" customHeight="1" x14ac:dyDescent="0.25">
      <c r="H32" s="26"/>
      <c r="I32" s="22"/>
      <c r="J32" s="35"/>
      <c r="K32" s="30"/>
    </row>
    <row r="33" spans="8:11" ht="30" customHeight="1" x14ac:dyDescent="0.25">
      <c r="H33" s="26"/>
      <c r="I33" s="22"/>
      <c r="J33" s="35"/>
      <c r="K33" s="30"/>
    </row>
    <row r="34" spans="8:11" ht="15.75" customHeight="1" x14ac:dyDescent="0.25">
      <c r="H34" s="26"/>
      <c r="I34" s="22"/>
      <c r="J34" s="35"/>
      <c r="K34" s="30"/>
    </row>
    <row r="35" spans="8:11" ht="15.75" customHeight="1" x14ac:dyDescent="0.25">
      <c r="H35" s="26"/>
      <c r="I35" s="22"/>
      <c r="J35" s="35"/>
      <c r="K35" s="30"/>
    </row>
    <row r="36" spans="8:11" ht="15.75" customHeight="1" x14ac:dyDescent="0.25">
      <c r="H36" s="26"/>
      <c r="I36" s="22"/>
      <c r="J36" s="35"/>
      <c r="K36" s="30"/>
    </row>
    <row r="37" spans="8:11" ht="15.75" customHeight="1" x14ac:dyDescent="0.25">
      <c r="H37" s="26"/>
      <c r="I37" s="22"/>
      <c r="J37" s="35"/>
      <c r="K37" s="30"/>
    </row>
    <row r="38" spans="8:11" ht="42.75" customHeight="1" x14ac:dyDescent="0.25">
      <c r="H38" s="26"/>
      <c r="I38" s="22"/>
      <c r="J38" s="35"/>
      <c r="K38" s="30"/>
    </row>
    <row r="39" spans="8:11" ht="43.5" customHeight="1" x14ac:dyDescent="0.25">
      <c r="H39" s="26"/>
      <c r="I39" s="22"/>
      <c r="J39" s="35"/>
      <c r="K39" s="30"/>
    </row>
    <row r="40" spans="8:11" ht="54" customHeight="1" x14ac:dyDescent="0.25">
      <c r="H40" s="26"/>
      <c r="I40" s="22"/>
      <c r="J40" s="35"/>
      <c r="K40" s="30"/>
    </row>
    <row r="41" spans="8:11" ht="15.75" customHeight="1" x14ac:dyDescent="0.25">
      <c r="H41" s="26"/>
      <c r="I41" s="22"/>
      <c r="J41" s="35"/>
      <c r="K41" s="30"/>
    </row>
    <row r="42" spans="8:11" ht="50.25" customHeight="1" x14ac:dyDescent="0.25">
      <c r="H42" s="26"/>
      <c r="I42" s="22"/>
      <c r="J42" s="35"/>
      <c r="K42" s="30"/>
    </row>
    <row r="43" spans="8:11" ht="34.5" customHeight="1" x14ac:dyDescent="0.25">
      <c r="H43" s="26"/>
      <c r="I43" s="22"/>
      <c r="J43" s="35"/>
      <c r="K43" s="30"/>
    </row>
    <row r="44" spans="8:11" ht="15.75" customHeight="1" x14ac:dyDescent="0.25">
      <c r="H44" s="26"/>
      <c r="I44" s="22"/>
      <c r="J44" s="35"/>
      <c r="K44" s="30"/>
    </row>
    <row r="45" spans="8:11" ht="15.75" customHeight="1" x14ac:dyDescent="0.25">
      <c r="H45" s="26"/>
      <c r="I45" s="36"/>
      <c r="J45" s="35"/>
      <c r="K45" s="30"/>
    </row>
    <row r="46" spans="8:11" ht="35.25" customHeight="1" x14ac:dyDescent="0.25">
      <c r="H46" s="26"/>
      <c r="I46" s="36"/>
      <c r="J46" s="35"/>
      <c r="K46" s="30"/>
    </row>
    <row r="47" spans="8:11" ht="45" customHeight="1" x14ac:dyDescent="0.25">
      <c r="H47" s="26"/>
      <c r="I47" s="36"/>
      <c r="J47" s="35"/>
      <c r="K47" s="30"/>
    </row>
    <row r="48" spans="8:11" ht="78.75" customHeight="1" x14ac:dyDescent="0.25">
      <c r="H48" s="26"/>
      <c r="I48" s="36"/>
      <c r="J48" s="35"/>
      <c r="K48" s="30"/>
    </row>
    <row r="49" spans="1:11" ht="45.75" customHeight="1" x14ac:dyDescent="0.25">
      <c r="H49" s="26"/>
      <c r="I49" s="36"/>
      <c r="J49" s="35"/>
      <c r="K49" s="30"/>
    </row>
    <row r="50" spans="1:11" s="6" customFormat="1" ht="102" customHeight="1" x14ac:dyDescent="0.25">
      <c r="A50" s="8"/>
    </row>
    <row r="51" spans="1:11" s="6" customFormat="1" ht="54.75" customHeight="1" x14ac:dyDescent="0.25">
      <c r="A51" s="8"/>
    </row>
    <row r="52" spans="1:11" s="6" customFormat="1" x14ac:dyDescent="0.25">
      <c r="A52" s="8"/>
    </row>
    <row r="53" spans="1:11" s="6" customFormat="1" x14ac:dyDescent="0.25">
      <c r="A53" s="8"/>
    </row>
    <row r="54" spans="1:11" ht="38.25" customHeight="1" x14ac:dyDescent="0.25">
      <c r="H54" s="26"/>
      <c r="I54" s="36"/>
      <c r="J54" s="35"/>
      <c r="K54" s="30"/>
    </row>
    <row r="55" spans="1:11" ht="15.75" customHeight="1" x14ac:dyDescent="0.25">
      <c r="H55" s="26"/>
      <c r="I55" s="36"/>
      <c r="J55" s="35"/>
      <c r="K55" s="30"/>
    </row>
    <row r="56" spans="1:11" ht="15.75" customHeight="1" x14ac:dyDescent="0.25">
      <c r="H56" s="26"/>
      <c r="I56" s="36"/>
      <c r="J56" s="35"/>
      <c r="K56" s="30"/>
    </row>
    <row r="57" spans="1:11" ht="15.75" customHeight="1" x14ac:dyDescent="0.25">
      <c r="H57" s="26"/>
      <c r="I57" s="36"/>
      <c r="J57" s="35"/>
      <c r="K57" s="30"/>
    </row>
    <row r="58" spans="1:11" ht="102" customHeight="1" x14ac:dyDescent="0.25">
      <c r="H58" s="26"/>
      <c r="I58" s="36"/>
      <c r="J58" s="35"/>
      <c r="K58" s="30"/>
    </row>
    <row r="59" spans="1:11" ht="57.75" customHeight="1" x14ac:dyDescent="0.25">
      <c r="H59" s="26"/>
      <c r="I59" s="36"/>
      <c r="J59" s="35"/>
      <c r="K59" s="30"/>
    </row>
    <row r="60" spans="1:11" ht="48" customHeight="1" x14ac:dyDescent="0.25">
      <c r="H60" s="26"/>
      <c r="I60" s="36"/>
      <c r="J60" s="35"/>
      <c r="K60" s="30"/>
    </row>
    <row r="61" spans="1:11" ht="15.75" customHeight="1" x14ac:dyDescent="0.25">
      <c r="H61" s="26"/>
      <c r="I61" s="36"/>
      <c r="J61" s="35"/>
      <c r="K61" s="30"/>
    </row>
    <row r="62" spans="1:11" ht="30.75" customHeight="1" x14ac:dyDescent="0.25">
      <c r="H62" s="26"/>
      <c r="I62" s="36"/>
      <c r="J62" s="35"/>
      <c r="K62" s="30"/>
    </row>
    <row r="63" spans="1:11" ht="15.75" customHeight="1" x14ac:dyDescent="0.25">
      <c r="H63" s="26"/>
      <c r="I63" s="36"/>
      <c r="J63" s="35"/>
      <c r="K63" s="30"/>
    </row>
    <row r="64" spans="1:11" ht="15.75" customHeight="1" x14ac:dyDescent="0.25">
      <c r="H64" s="26"/>
      <c r="I64" s="36"/>
      <c r="J64" s="35"/>
      <c r="K64" s="30"/>
    </row>
    <row r="65" spans="1:11" ht="15.75" customHeight="1" x14ac:dyDescent="0.25">
      <c r="H65" s="26"/>
      <c r="I65" s="36"/>
      <c r="J65" s="35"/>
      <c r="K65" s="30"/>
    </row>
    <row r="66" spans="1:11" ht="15.75" customHeight="1" x14ac:dyDescent="0.25">
      <c r="H66" s="26"/>
      <c r="I66" s="36"/>
      <c r="J66" s="35"/>
      <c r="K66" s="30"/>
    </row>
    <row r="67" spans="1:11" ht="15.75" customHeight="1" x14ac:dyDescent="0.25">
      <c r="H67" s="26"/>
      <c r="I67" s="36"/>
      <c r="J67" s="35"/>
      <c r="K67" s="30"/>
    </row>
    <row r="68" spans="1:11" ht="15.75" customHeight="1" x14ac:dyDescent="0.25">
      <c r="H68" s="26"/>
      <c r="I68" s="36"/>
      <c r="J68" s="35"/>
      <c r="K68" s="30"/>
    </row>
    <row r="69" spans="1:11" ht="15.75" customHeight="1" x14ac:dyDescent="0.25">
      <c r="H69" s="26"/>
      <c r="I69" s="36"/>
      <c r="J69" s="35"/>
      <c r="K69" s="30"/>
    </row>
    <row r="70" spans="1:11" ht="15.75" customHeight="1" x14ac:dyDescent="0.25">
      <c r="H70" s="26"/>
      <c r="I70" s="36"/>
      <c r="J70" s="35"/>
      <c r="K70" s="30"/>
    </row>
    <row r="71" spans="1:11" ht="15.75" customHeight="1" x14ac:dyDescent="0.25">
      <c r="H71" s="26"/>
      <c r="I71" s="36"/>
      <c r="J71" s="35"/>
      <c r="K71" s="30"/>
    </row>
    <row r="72" spans="1:11" ht="15.75" customHeight="1" x14ac:dyDescent="0.25">
      <c r="H72" s="26"/>
      <c r="I72" s="36"/>
      <c r="J72" s="35"/>
      <c r="K72" s="30"/>
    </row>
    <row r="73" spans="1:11" ht="15.75" customHeight="1" x14ac:dyDescent="0.25">
      <c r="H73" s="26"/>
      <c r="I73" s="36"/>
      <c r="J73" s="35"/>
      <c r="K73" s="30"/>
    </row>
    <row r="74" spans="1:11" s="6" customFormat="1" ht="15.75" customHeight="1" x14ac:dyDescent="0.25">
      <c r="A74" s="8"/>
    </row>
    <row r="75" spans="1:11" ht="15.75" x14ac:dyDescent="0.25">
      <c r="H75" s="26"/>
      <c r="I75" s="36"/>
      <c r="J75" s="35"/>
      <c r="K75" s="30"/>
    </row>
    <row r="76" spans="1:11" ht="45" customHeight="1" x14ac:dyDescent="0.25">
      <c r="H76" s="27"/>
      <c r="I76" s="37"/>
      <c r="J76" s="31"/>
      <c r="K76" s="31"/>
    </row>
    <row r="77" spans="1:11" x14ac:dyDescent="0.25">
      <c r="B77" s="11"/>
      <c r="C77" s="11"/>
      <c r="D77" s="11"/>
      <c r="E77" s="11"/>
      <c r="F77" s="11"/>
      <c r="G77" s="11"/>
      <c r="H77" s="27"/>
      <c r="I77" s="37"/>
      <c r="J77" s="31"/>
      <c r="K77" s="31"/>
    </row>
    <row r="78" spans="1:11" s="47" customFormat="1" ht="19.5" customHeight="1" x14ac:dyDescent="0.25"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83" s="47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S53"/>
  <sheetViews>
    <sheetView workbookViewId="0">
      <selection activeCell="BM35" sqref="BM35:BS35"/>
    </sheetView>
  </sheetViews>
  <sheetFormatPr defaultColWidth="1.25" defaultRowHeight="12.75" x14ac:dyDescent="0.2"/>
  <cols>
    <col min="1" max="42" width="1.25" style="95"/>
    <col min="43" max="43" width="6.125" style="95" customWidth="1"/>
    <col min="44" max="49" width="1.25" style="95"/>
    <col min="50" max="50" width="7.75" style="95" customWidth="1"/>
    <col min="51" max="56" width="1.25" style="95"/>
    <col min="57" max="57" width="7.25" style="95" customWidth="1"/>
    <col min="58" max="63" width="1.25" style="95"/>
    <col min="64" max="64" width="5.125" style="95" customWidth="1"/>
    <col min="65" max="65" width="1.25" style="95" customWidth="1"/>
    <col min="66" max="77" width="1.25" style="95"/>
    <col min="78" max="78" width="3.75" style="95" customWidth="1"/>
    <col min="79" max="16384" width="1.25" style="95"/>
  </cols>
  <sheetData>
    <row r="1" spans="1:64" s="93" customFormat="1" ht="11.25" x14ac:dyDescent="0.2">
      <c r="BL1" s="94" t="s">
        <v>426</v>
      </c>
    </row>
    <row r="2" spans="1:64" s="93" customFormat="1" ht="11.25" x14ac:dyDescent="0.2">
      <c r="BL2" s="94" t="s">
        <v>1</v>
      </c>
    </row>
    <row r="3" spans="1:64" s="93" customFormat="1" ht="11.25" x14ac:dyDescent="0.2">
      <c r="BL3" s="94" t="s">
        <v>416</v>
      </c>
    </row>
    <row r="4" spans="1:64" x14ac:dyDescent="0.2">
      <c r="BL4" s="96"/>
    </row>
    <row r="6" spans="1:64" ht="18.75" x14ac:dyDescent="0.3">
      <c r="A6" s="445" t="s">
        <v>427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  <c r="Q6" s="445"/>
      <c r="R6" s="445"/>
      <c r="S6" s="445"/>
      <c r="T6" s="445"/>
      <c r="U6" s="445"/>
      <c r="V6" s="445"/>
      <c r="W6" s="445"/>
      <c r="X6" s="445"/>
      <c r="Y6" s="445"/>
      <c r="Z6" s="445"/>
      <c r="AA6" s="445"/>
      <c r="AB6" s="445"/>
      <c r="AC6" s="445"/>
      <c r="AD6" s="445"/>
      <c r="AE6" s="445"/>
      <c r="AF6" s="445"/>
      <c r="AG6" s="445"/>
      <c r="AH6" s="445"/>
      <c r="AI6" s="445"/>
      <c r="AJ6" s="445"/>
      <c r="AK6" s="445"/>
      <c r="AL6" s="445"/>
      <c r="AM6" s="445"/>
      <c r="AN6" s="445"/>
      <c r="AO6" s="445"/>
      <c r="AP6" s="445"/>
      <c r="AQ6" s="445"/>
      <c r="AR6" s="445"/>
      <c r="AS6" s="445"/>
      <c r="AT6" s="445"/>
      <c r="AU6" s="445"/>
      <c r="AV6" s="445"/>
      <c r="AW6" s="445"/>
      <c r="AX6" s="445"/>
      <c r="AY6" s="445"/>
      <c r="AZ6" s="445"/>
      <c r="BA6" s="445"/>
      <c r="BB6" s="445"/>
      <c r="BC6" s="445"/>
      <c r="BD6" s="445"/>
      <c r="BE6" s="445"/>
      <c r="BF6" s="445"/>
      <c r="BG6" s="445"/>
      <c r="BH6" s="445"/>
      <c r="BI6" s="445"/>
      <c r="BJ6" s="445"/>
      <c r="BK6" s="445"/>
      <c r="BL6" s="445"/>
    </row>
    <row r="7" spans="1:64" ht="18.75" x14ac:dyDescent="0.3">
      <c r="A7" s="445" t="s">
        <v>486</v>
      </c>
      <c r="B7" s="445"/>
      <c r="C7" s="445"/>
      <c r="D7" s="445"/>
      <c r="E7" s="445"/>
      <c r="F7" s="445"/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445"/>
      <c r="AB7" s="445"/>
      <c r="AC7" s="445"/>
      <c r="AD7" s="445"/>
      <c r="AE7" s="445"/>
      <c r="AF7" s="445"/>
      <c r="AG7" s="445"/>
      <c r="AH7" s="445"/>
      <c r="AI7" s="445"/>
      <c r="AJ7" s="445"/>
      <c r="AK7" s="445"/>
      <c r="AL7" s="445"/>
      <c r="AM7" s="445"/>
      <c r="AN7" s="445"/>
      <c r="AO7" s="445"/>
      <c r="AP7" s="445"/>
      <c r="AQ7" s="445"/>
      <c r="AR7" s="445"/>
      <c r="AS7" s="445"/>
      <c r="AT7" s="445"/>
      <c r="AU7" s="445"/>
      <c r="AV7" s="445"/>
      <c r="AW7" s="445"/>
      <c r="AX7" s="445"/>
      <c r="AY7" s="445"/>
      <c r="AZ7" s="445"/>
      <c r="BA7" s="445"/>
      <c r="BB7" s="445"/>
      <c r="BC7" s="445"/>
      <c r="BD7" s="445"/>
      <c r="BE7" s="445"/>
      <c r="BF7" s="445"/>
      <c r="BG7" s="445"/>
      <c r="BH7" s="445"/>
      <c r="BI7" s="445"/>
      <c r="BJ7" s="445"/>
      <c r="BK7" s="445"/>
      <c r="BL7" s="445"/>
    </row>
    <row r="10" spans="1:64" x14ac:dyDescent="0.2"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 t="s">
        <v>417</v>
      </c>
    </row>
    <row r="11" spans="1:64" x14ac:dyDescent="0.2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 t="s">
        <v>471</v>
      </c>
    </row>
    <row r="12" spans="1:64" s="106" customFormat="1" ht="29.25" customHeight="1" x14ac:dyDescent="0.2">
      <c r="AR12" s="96"/>
      <c r="AS12" s="96"/>
      <c r="AT12" s="96"/>
      <c r="AU12" s="96"/>
      <c r="AV12" s="96"/>
      <c r="AW12" s="96"/>
      <c r="AX12" s="436" t="s">
        <v>349</v>
      </c>
      <c r="AY12" s="437"/>
      <c r="AZ12" s="437"/>
      <c r="BA12" s="437"/>
      <c r="BB12" s="437"/>
      <c r="BC12" s="437"/>
      <c r="BD12" s="437"/>
      <c r="BE12" s="437"/>
      <c r="BF12" s="437"/>
      <c r="BG12" s="437"/>
      <c r="BH12" s="437"/>
      <c r="BI12" s="437"/>
      <c r="BJ12" s="437"/>
      <c r="BK12" s="437"/>
      <c r="BL12" s="437"/>
    </row>
    <row r="13" spans="1:64" ht="15.75" customHeight="1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438" t="s">
        <v>472</v>
      </c>
      <c r="AS13" s="439"/>
      <c r="AT13" s="439"/>
      <c r="AU13" s="439"/>
      <c r="AV13" s="439"/>
      <c r="AW13" s="439"/>
      <c r="AX13" s="439"/>
      <c r="AY13" s="439"/>
      <c r="AZ13" s="439"/>
      <c r="BA13" s="439"/>
      <c r="BB13" s="439"/>
      <c r="BC13" s="439"/>
      <c r="BD13" s="439"/>
      <c r="BE13" s="439"/>
      <c r="BF13" s="439"/>
      <c r="BG13" s="439"/>
      <c r="BH13" s="439"/>
      <c r="BI13" s="439"/>
      <c r="BJ13" s="439"/>
      <c r="BK13" s="439"/>
      <c r="BL13" s="439"/>
    </row>
    <row r="14" spans="1:64" s="97" customFormat="1" ht="15.75" customHeight="1" x14ac:dyDescent="0.2">
      <c r="AR14" s="218"/>
      <c r="AS14" s="218"/>
      <c r="AT14" s="218"/>
      <c r="AU14" s="218"/>
      <c r="AV14" s="218"/>
      <c r="AW14" s="218"/>
      <c r="AX14" s="446" t="s">
        <v>418</v>
      </c>
      <c r="AY14" s="446"/>
      <c r="AZ14" s="446"/>
      <c r="BA14" s="446"/>
      <c r="BB14" s="446"/>
      <c r="BC14" s="446"/>
      <c r="BD14" s="446"/>
      <c r="BE14" s="446"/>
      <c r="BF14" s="446"/>
      <c r="BG14" s="446"/>
      <c r="BH14" s="446"/>
      <c r="BI14" s="446"/>
      <c r="BJ14" s="446"/>
      <c r="BK14" s="446"/>
      <c r="BL14" s="446"/>
    </row>
    <row r="15" spans="1:64" ht="21" customHeight="1" x14ac:dyDescent="0.2">
      <c r="AR15" s="96" t="s">
        <v>419</v>
      </c>
      <c r="AS15" s="447"/>
      <c r="AT15" s="447"/>
      <c r="AU15" s="447"/>
      <c r="AV15" s="219" t="s">
        <v>420</v>
      </c>
      <c r="AW15" s="448"/>
      <c r="AX15" s="448"/>
      <c r="AY15" s="448"/>
      <c r="AZ15" s="448"/>
      <c r="BA15" s="448"/>
      <c r="BB15" s="448"/>
      <c r="BC15" s="448"/>
      <c r="BD15" s="448"/>
      <c r="BE15" s="448"/>
      <c r="BF15" s="219"/>
      <c r="BG15" s="98" t="s">
        <v>421</v>
      </c>
      <c r="BH15" s="447" t="s">
        <v>421</v>
      </c>
      <c r="BI15" s="447"/>
      <c r="BJ15" s="219" t="s">
        <v>422</v>
      </c>
      <c r="BK15" s="219"/>
      <c r="BL15" s="96"/>
    </row>
    <row r="16" spans="1:64" x14ac:dyDescent="0.2"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 t="s">
        <v>423</v>
      </c>
    </row>
    <row r="18" spans="1:71" ht="13.5" thickBot="1" x14ac:dyDescent="0.25">
      <c r="AX18" s="125"/>
      <c r="AY18" s="125"/>
      <c r="AZ18" s="125"/>
      <c r="BA18" s="125"/>
      <c r="BB18" s="125"/>
      <c r="BC18" s="125"/>
      <c r="BD18" s="125"/>
      <c r="BE18" s="125"/>
    </row>
    <row r="19" spans="1:71" s="99" customFormat="1" ht="54" customHeight="1" x14ac:dyDescent="0.2">
      <c r="A19" s="435" t="s">
        <v>428</v>
      </c>
      <c r="B19" s="432"/>
      <c r="C19" s="432"/>
      <c r="D19" s="433"/>
      <c r="E19" s="435" t="s">
        <v>429</v>
      </c>
      <c r="F19" s="432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 s="432"/>
      <c r="V19" s="432"/>
      <c r="W19" s="432"/>
      <c r="X19" s="432"/>
      <c r="Y19" s="432"/>
      <c r="Z19" s="432"/>
      <c r="AA19" s="432"/>
      <c r="AB19" s="432"/>
      <c r="AC19" s="432"/>
      <c r="AD19" s="432"/>
      <c r="AE19" s="432"/>
      <c r="AF19" s="432"/>
      <c r="AG19" s="432"/>
      <c r="AH19" s="432"/>
      <c r="AI19" s="432"/>
      <c r="AJ19" s="433"/>
      <c r="AK19" s="443" t="s">
        <v>46</v>
      </c>
      <c r="AL19" s="443"/>
      <c r="AM19" s="443"/>
      <c r="AN19" s="443"/>
      <c r="AO19" s="443"/>
      <c r="AP19" s="443"/>
      <c r="AQ19" s="443"/>
      <c r="AR19" s="432" t="s">
        <v>14</v>
      </c>
      <c r="AS19" s="432"/>
      <c r="AT19" s="432"/>
      <c r="AU19" s="432"/>
      <c r="AV19" s="432"/>
      <c r="AW19" s="432"/>
      <c r="AX19" s="433"/>
      <c r="AY19" s="433" t="s">
        <v>14</v>
      </c>
      <c r="AZ19" s="434"/>
      <c r="BA19" s="434"/>
      <c r="BB19" s="434"/>
      <c r="BC19" s="434"/>
      <c r="BD19" s="434"/>
      <c r="BE19" s="434"/>
      <c r="BF19" s="433" t="s">
        <v>14</v>
      </c>
      <c r="BG19" s="434"/>
      <c r="BH19" s="434"/>
      <c r="BI19" s="434"/>
      <c r="BJ19" s="434"/>
      <c r="BK19" s="434"/>
      <c r="BL19" s="434"/>
      <c r="BM19" s="435" t="s">
        <v>430</v>
      </c>
      <c r="BN19" s="432"/>
      <c r="BO19" s="432"/>
      <c r="BP19" s="432"/>
      <c r="BQ19" s="432"/>
      <c r="BR19" s="432"/>
      <c r="BS19" s="433"/>
    </row>
    <row r="20" spans="1:71" s="99" customFormat="1" ht="13.5" thickBot="1" x14ac:dyDescent="0.25">
      <c r="A20" s="440"/>
      <c r="B20" s="441"/>
      <c r="C20" s="441"/>
      <c r="D20" s="442"/>
      <c r="E20" s="440"/>
      <c r="F20" s="441"/>
      <c r="G20" s="441"/>
      <c r="H20" s="441"/>
      <c r="I20" s="441"/>
      <c r="J20" s="441"/>
      <c r="K20" s="441"/>
      <c r="L20" s="441"/>
      <c r="M20" s="441"/>
      <c r="N20" s="441"/>
      <c r="O20" s="441"/>
      <c r="P20" s="441"/>
      <c r="Q20" s="441"/>
      <c r="R20" s="441"/>
      <c r="S20" s="441"/>
      <c r="T20" s="441"/>
      <c r="U20" s="441"/>
      <c r="V20" s="441"/>
      <c r="W20" s="441"/>
      <c r="X20" s="441"/>
      <c r="Y20" s="441"/>
      <c r="Z20" s="441"/>
      <c r="AA20" s="441"/>
      <c r="AB20" s="441"/>
      <c r="AC20" s="441"/>
      <c r="AD20" s="441"/>
      <c r="AE20" s="441"/>
      <c r="AF20" s="441"/>
      <c r="AG20" s="441"/>
      <c r="AH20" s="441"/>
      <c r="AI20" s="441"/>
      <c r="AJ20" s="442"/>
      <c r="AK20" s="444" t="s">
        <v>579</v>
      </c>
      <c r="AL20" s="444"/>
      <c r="AM20" s="444"/>
      <c r="AN20" s="444"/>
      <c r="AO20" s="444"/>
      <c r="AP20" s="444"/>
      <c r="AQ20" s="444"/>
      <c r="AR20" s="449" t="s">
        <v>543</v>
      </c>
      <c r="AS20" s="431"/>
      <c r="AT20" s="431"/>
      <c r="AU20" s="431"/>
      <c r="AV20" s="431"/>
      <c r="AW20" s="431"/>
      <c r="AX20" s="431"/>
      <c r="AY20" s="431" t="s">
        <v>544</v>
      </c>
      <c r="AZ20" s="431"/>
      <c r="BA20" s="431"/>
      <c r="BB20" s="431"/>
      <c r="BC20" s="431"/>
      <c r="BD20" s="431"/>
      <c r="BE20" s="431"/>
      <c r="BF20" s="431" t="s">
        <v>545</v>
      </c>
      <c r="BG20" s="431"/>
      <c r="BH20" s="431"/>
      <c r="BI20" s="431"/>
      <c r="BJ20" s="431"/>
      <c r="BK20" s="431"/>
      <c r="BL20" s="450"/>
      <c r="BM20" s="431" t="s">
        <v>546</v>
      </c>
      <c r="BN20" s="431"/>
      <c r="BO20" s="431"/>
      <c r="BP20" s="431"/>
      <c r="BQ20" s="431"/>
      <c r="BR20" s="431"/>
      <c r="BS20" s="431"/>
    </row>
    <row r="21" spans="1:71" s="99" customFormat="1" ht="15" customHeight="1" x14ac:dyDescent="0.2">
      <c r="A21" s="462">
        <v>1</v>
      </c>
      <c r="B21" s="463"/>
      <c r="C21" s="463"/>
      <c r="D21" s="464"/>
      <c r="E21" s="465" t="s">
        <v>431</v>
      </c>
      <c r="F21" s="466"/>
      <c r="G21" s="466"/>
      <c r="H21" s="466"/>
      <c r="I21" s="466"/>
      <c r="J21" s="466"/>
      <c r="K21" s="466"/>
      <c r="L21" s="466"/>
      <c r="M21" s="466"/>
      <c r="N21" s="466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66"/>
      <c r="AG21" s="466"/>
      <c r="AH21" s="466"/>
      <c r="AI21" s="466"/>
      <c r="AJ21" s="467"/>
      <c r="AK21" s="473">
        <f>AK22+AK30+AK34+AK35</f>
        <v>47.107932399999996</v>
      </c>
      <c r="AL21" s="474"/>
      <c r="AM21" s="474"/>
      <c r="AN21" s="474"/>
      <c r="AO21" s="474"/>
      <c r="AP21" s="474"/>
      <c r="AQ21" s="475"/>
      <c r="AR21" s="468">
        <f>AR22+AR30+AR34+AR35</f>
        <v>44.136545003333325</v>
      </c>
      <c r="AS21" s="469"/>
      <c r="AT21" s="469"/>
      <c r="AU21" s="469"/>
      <c r="AV21" s="469"/>
      <c r="AW21" s="469"/>
      <c r="AX21" s="469"/>
      <c r="AY21" s="468">
        <f>AY22+AY30+AY34+AY35</f>
        <v>35.307538619999995</v>
      </c>
      <c r="AZ21" s="469"/>
      <c r="BA21" s="469"/>
      <c r="BB21" s="469"/>
      <c r="BC21" s="469"/>
      <c r="BD21" s="469"/>
      <c r="BE21" s="469"/>
      <c r="BF21" s="468">
        <f>BF22+BF30+BF34+BF35</f>
        <v>27.531811999999999</v>
      </c>
      <c r="BG21" s="469"/>
      <c r="BH21" s="469"/>
      <c r="BI21" s="469"/>
      <c r="BJ21" s="469"/>
      <c r="BK21" s="469"/>
      <c r="BL21" s="470"/>
      <c r="BM21" s="471">
        <f>BM22+BM30+BM34+BM35</f>
        <v>106.97589562333332</v>
      </c>
      <c r="BN21" s="469"/>
      <c r="BO21" s="469"/>
      <c r="BP21" s="469"/>
      <c r="BQ21" s="469"/>
      <c r="BR21" s="469"/>
      <c r="BS21" s="472"/>
    </row>
    <row r="22" spans="1:71" s="99" customFormat="1" ht="15" customHeight="1" x14ac:dyDescent="0.2">
      <c r="A22" s="451" t="s">
        <v>224</v>
      </c>
      <c r="B22" s="452"/>
      <c r="C22" s="452"/>
      <c r="D22" s="453"/>
      <c r="E22" s="454" t="s">
        <v>432</v>
      </c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5"/>
      <c r="S22" s="455"/>
      <c r="T22" s="455"/>
      <c r="U22" s="455"/>
      <c r="V22" s="455"/>
      <c r="W22" s="455"/>
      <c r="X22" s="455"/>
      <c r="Y22" s="455"/>
      <c r="Z22" s="455"/>
      <c r="AA22" s="455"/>
      <c r="AB22" s="455"/>
      <c r="AC22" s="455"/>
      <c r="AD22" s="455"/>
      <c r="AE22" s="455"/>
      <c r="AF22" s="455"/>
      <c r="AG22" s="455"/>
      <c r="AH22" s="455"/>
      <c r="AI22" s="455"/>
      <c r="AJ22" s="456"/>
      <c r="AK22" s="476">
        <f>AK23+AK24+AK25</f>
        <v>0</v>
      </c>
      <c r="AL22" s="477"/>
      <c r="AM22" s="477"/>
      <c r="AN22" s="477"/>
      <c r="AO22" s="477"/>
      <c r="AP22" s="477"/>
      <c r="AQ22" s="478"/>
      <c r="AR22" s="457">
        <f>AR23+AR24+AR25</f>
        <v>0</v>
      </c>
      <c r="AS22" s="458"/>
      <c r="AT22" s="458"/>
      <c r="AU22" s="458"/>
      <c r="AV22" s="458"/>
      <c r="AW22" s="458"/>
      <c r="AX22" s="458"/>
      <c r="AY22" s="457">
        <f>AY23+AY24+AY25</f>
        <v>0</v>
      </c>
      <c r="AZ22" s="458"/>
      <c r="BA22" s="458"/>
      <c r="BB22" s="458"/>
      <c r="BC22" s="458"/>
      <c r="BD22" s="458"/>
      <c r="BE22" s="458"/>
      <c r="BF22" s="457">
        <f>BF23+BF24+BF25</f>
        <v>0</v>
      </c>
      <c r="BG22" s="458"/>
      <c r="BH22" s="458"/>
      <c r="BI22" s="458"/>
      <c r="BJ22" s="458"/>
      <c r="BK22" s="458"/>
      <c r="BL22" s="459"/>
      <c r="BM22" s="460">
        <f>BF22+AY22+AR22</f>
        <v>0</v>
      </c>
      <c r="BN22" s="458"/>
      <c r="BO22" s="458"/>
      <c r="BP22" s="458"/>
      <c r="BQ22" s="458"/>
      <c r="BR22" s="458"/>
      <c r="BS22" s="461"/>
    </row>
    <row r="23" spans="1:71" s="99" customFormat="1" ht="17.25" customHeight="1" x14ac:dyDescent="0.2">
      <c r="A23" s="451" t="s">
        <v>225</v>
      </c>
      <c r="B23" s="452"/>
      <c r="C23" s="452"/>
      <c r="D23" s="453"/>
      <c r="E23" s="454" t="s">
        <v>433</v>
      </c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5"/>
      <c r="V23" s="455"/>
      <c r="W23" s="455"/>
      <c r="X23" s="455"/>
      <c r="Y23" s="455"/>
      <c r="Z23" s="455"/>
      <c r="AA23" s="455"/>
      <c r="AB23" s="455"/>
      <c r="AC23" s="455"/>
      <c r="AD23" s="455"/>
      <c r="AE23" s="455"/>
      <c r="AF23" s="455"/>
      <c r="AG23" s="455"/>
      <c r="AH23" s="455"/>
      <c r="AI23" s="455"/>
      <c r="AJ23" s="456"/>
      <c r="AK23" s="476">
        <v>0</v>
      </c>
      <c r="AL23" s="477"/>
      <c r="AM23" s="477"/>
      <c r="AN23" s="477"/>
      <c r="AO23" s="477"/>
      <c r="AP23" s="477"/>
      <c r="AQ23" s="478"/>
      <c r="AR23" s="457">
        <v>0</v>
      </c>
      <c r="AS23" s="458"/>
      <c r="AT23" s="458"/>
      <c r="AU23" s="458"/>
      <c r="AV23" s="458"/>
      <c r="AW23" s="458"/>
      <c r="AX23" s="458"/>
      <c r="AY23" s="458">
        <v>0</v>
      </c>
      <c r="AZ23" s="458"/>
      <c r="BA23" s="458"/>
      <c r="BB23" s="458"/>
      <c r="BC23" s="458"/>
      <c r="BD23" s="458"/>
      <c r="BE23" s="458"/>
      <c r="BF23" s="458">
        <v>0</v>
      </c>
      <c r="BG23" s="458"/>
      <c r="BH23" s="458"/>
      <c r="BI23" s="458"/>
      <c r="BJ23" s="458"/>
      <c r="BK23" s="458"/>
      <c r="BL23" s="459"/>
      <c r="BM23" s="460">
        <f>BF23+AY23+AR23</f>
        <v>0</v>
      </c>
      <c r="BN23" s="458"/>
      <c r="BO23" s="458"/>
      <c r="BP23" s="458"/>
      <c r="BQ23" s="458"/>
      <c r="BR23" s="458"/>
      <c r="BS23" s="461"/>
    </row>
    <row r="24" spans="1:71" s="99" customFormat="1" ht="15" customHeight="1" x14ac:dyDescent="0.2">
      <c r="A24" s="451" t="s">
        <v>236</v>
      </c>
      <c r="B24" s="452"/>
      <c r="C24" s="452"/>
      <c r="D24" s="453"/>
      <c r="E24" s="454" t="s">
        <v>434</v>
      </c>
      <c r="F24" s="455"/>
      <c r="G24" s="455"/>
      <c r="H24" s="455"/>
      <c r="I24" s="455"/>
      <c r="J24" s="455"/>
      <c r="K24" s="455"/>
      <c r="L24" s="455"/>
      <c r="M24" s="455"/>
      <c r="N24" s="455"/>
      <c r="O24" s="455"/>
      <c r="P24" s="455"/>
      <c r="Q24" s="455"/>
      <c r="R24" s="455"/>
      <c r="S24" s="455"/>
      <c r="T24" s="455"/>
      <c r="U24" s="455"/>
      <c r="V24" s="455"/>
      <c r="W24" s="455"/>
      <c r="X24" s="455"/>
      <c r="Y24" s="455"/>
      <c r="Z24" s="455"/>
      <c r="AA24" s="455"/>
      <c r="AB24" s="455"/>
      <c r="AC24" s="455"/>
      <c r="AD24" s="455"/>
      <c r="AE24" s="455"/>
      <c r="AF24" s="455"/>
      <c r="AG24" s="455"/>
      <c r="AH24" s="455"/>
      <c r="AI24" s="455"/>
      <c r="AJ24" s="456"/>
      <c r="AK24" s="476">
        <v>0</v>
      </c>
      <c r="AL24" s="477"/>
      <c r="AM24" s="477"/>
      <c r="AN24" s="477"/>
      <c r="AO24" s="477"/>
      <c r="AP24" s="477"/>
      <c r="AQ24" s="478"/>
      <c r="AR24" s="457">
        <v>0</v>
      </c>
      <c r="AS24" s="458"/>
      <c r="AT24" s="458"/>
      <c r="AU24" s="458"/>
      <c r="AV24" s="458"/>
      <c r="AW24" s="458"/>
      <c r="AX24" s="458"/>
      <c r="AY24" s="458">
        <v>0</v>
      </c>
      <c r="AZ24" s="458"/>
      <c r="BA24" s="458"/>
      <c r="BB24" s="458"/>
      <c r="BC24" s="458"/>
      <c r="BD24" s="458"/>
      <c r="BE24" s="458"/>
      <c r="BF24" s="458">
        <v>0</v>
      </c>
      <c r="BG24" s="458"/>
      <c r="BH24" s="458"/>
      <c r="BI24" s="458"/>
      <c r="BJ24" s="458"/>
      <c r="BK24" s="458"/>
      <c r="BL24" s="459"/>
      <c r="BM24" s="460">
        <f t="shared" ref="BM24:BM29" si="0">BF24+AY24+AR24</f>
        <v>0</v>
      </c>
      <c r="BN24" s="458"/>
      <c r="BO24" s="458"/>
      <c r="BP24" s="458"/>
      <c r="BQ24" s="458"/>
      <c r="BR24" s="458"/>
      <c r="BS24" s="461"/>
    </row>
    <row r="25" spans="1:71" s="99" customFormat="1" x14ac:dyDescent="0.2">
      <c r="A25" s="479" t="s">
        <v>238</v>
      </c>
      <c r="B25" s="480"/>
      <c r="C25" s="480"/>
      <c r="D25" s="480"/>
      <c r="E25" s="484" t="s">
        <v>435</v>
      </c>
      <c r="F25" s="485"/>
      <c r="G25" s="485"/>
      <c r="H25" s="485"/>
      <c r="I25" s="485"/>
      <c r="J25" s="485"/>
      <c r="K25" s="485"/>
      <c r="L25" s="485"/>
      <c r="M25" s="485"/>
      <c r="N25" s="485"/>
      <c r="O25" s="485"/>
      <c r="P25" s="485"/>
      <c r="Q25" s="485"/>
      <c r="R25" s="485"/>
      <c r="S25" s="485"/>
      <c r="T25" s="485"/>
      <c r="U25" s="485"/>
      <c r="V25" s="485"/>
      <c r="W25" s="485"/>
      <c r="X25" s="485"/>
      <c r="Y25" s="485"/>
      <c r="Z25" s="485"/>
      <c r="AA25" s="485"/>
      <c r="AB25" s="485"/>
      <c r="AC25" s="485"/>
      <c r="AD25" s="485"/>
      <c r="AE25" s="485"/>
      <c r="AF25" s="485"/>
      <c r="AG25" s="485"/>
      <c r="AH25" s="485"/>
      <c r="AI25" s="485"/>
      <c r="AJ25" s="486"/>
      <c r="AK25" s="499">
        <v>0</v>
      </c>
      <c r="AL25" s="500"/>
      <c r="AM25" s="500"/>
      <c r="AN25" s="500"/>
      <c r="AO25" s="500"/>
      <c r="AP25" s="500"/>
      <c r="AQ25" s="501"/>
      <c r="AR25" s="481">
        <v>0</v>
      </c>
      <c r="AS25" s="481"/>
      <c r="AT25" s="481"/>
      <c r="AU25" s="481"/>
      <c r="AV25" s="481"/>
      <c r="AW25" s="481"/>
      <c r="AX25" s="457"/>
      <c r="AY25" s="459">
        <v>0</v>
      </c>
      <c r="AZ25" s="481"/>
      <c r="BA25" s="481"/>
      <c r="BB25" s="481"/>
      <c r="BC25" s="481"/>
      <c r="BD25" s="481"/>
      <c r="BE25" s="457"/>
      <c r="BF25" s="459">
        <v>0</v>
      </c>
      <c r="BG25" s="481"/>
      <c r="BH25" s="481"/>
      <c r="BI25" s="481"/>
      <c r="BJ25" s="481"/>
      <c r="BK25" s="481"/>
      <c r="BL25" s="481"/>
      <c r="BM25" s="490">
        <f t="shared" si="0"/>
        <v>0</v>
      </c>
      <c r="BN25" s="491"/>
      <c r="BO25" s="491"/>
      <c r="BP25" s="491"/>
      <c r="BQ25" s="491"/>
      <c r="BR25" s="491"/>
      <c r="BS25" s="492"/>
    </row>
    <row r="26" spans="1:71" s="99" customFormat="1" x14ac:dyDescent="0.2">
      <c r="A26" s="482"/>
      <c r="B26" s="483"/>
      <c r="C26" s="483"/>
      <c r="D26" s="483"/>
      <c r="E26" s="496" t="s">
        <v>436</v>
      </c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497"/>
      <c r="T26" s="497"/>
      <c r="U26" s="497"/>
      <c r="V26" s="497"/>
      <c r="W26" s="497"/>
      <c r="X26" s="497"/>
      <c r="Y26" s="497"/>
      <c r="Z26" s="497"/>
      <c r="AA26" s="497"/>
      <c r="AB26" s="497"/>
      <c r="AC26" s="497"/>
      <c r="AD26" s="497"/>
      <c r="AE26" s="497"/>
      <c r="AF26" s="497"/>
      <c r="AG26" s="497"/>
      <c r="AH26" s="497"/>
      <c r="AI26" s="497"/>
      <c r="AJ26" s="498"/>
      <c r="AK26" s="502"/>
      <c r="AL26" s="503"/>
      <c r="AM26" s="503"/>
      <c r="AN26" s="503"/>
      <c r="AO26" s="503"/>
      <c r="AP26" s="503"/>
      <c r="AQ26" s="504"/>
      <c r="AR26" s="487"/>
      <c r="AS26" s="487"/>
      <c r="AT26" s="487"/>
      <c r="AU26" s="487"/>
      <c r="AV26" s="487"/>
      <c r="AW26" s="487"/>
      <c r="AX26" s="488"/>
      <c r="AY26" s="489"/>
      <c r="AZ26" s="487"/>
      <c r="BA26" s="487"/>
      <c r="BB26" s="487"/>
      <c r="BC26" s="487"/>
      <c r="BD26" s="487"/>
      <c r="BE26" s="488"/>
      <c r="BF26" s="489"/>
      <c r="BG26" s="487"/>
      <c r="BH26" s="487"/>
      <c r="BI26" s="487"/>
      <c r="BJ26" s="487"/>
      <c r="BK26" s="487"/>
      <c r="BL26" s="487"/>
      <c r="BM26" s="493"/>
      <c r="BN26" s="494"/>
      <c r="BO26" s="494"/>
      <c r="BP26" s="494"/>
      <c r="BQ26" s="494"/>
      <c r="BR26" s="494"/>
      <c r="BS26" s="495"/>
    </row>
    <row r="27" spans="1:71" s="99" customFormat="1" ht="15" customHeight="1" x14ac:dyDescent="0.2">
      <c r="A27" s="479" t="s">
        <v>437</v>
      </c>
      <c r="B27" s="480"/>
      <c r="C27" s="480"/>
      <c r="D27" s="480"/>
      <c r="E27" s="454" t="s">
        <v>438</v>
      </c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  <c r="AE27" s="455"/>
      <c r="AF27" s="455"/>
      <c r="AG27" s="455"/>
      <c r="AH27" s="455"/>
      <c r="AI27" s="455"/>
      <c r="AJ27" s="456"/>
      <c r="AK27" s="499">
        <v>0</v>
      </c>
      <c r="AL27" s="500"/>
      <c r="AM27" s="500"/>
      <c r="AN27" s="500"/>
      <c r="AO27" s="500"/>
      <c r="AP27" s="500"/>
      <c r="AQ27" s="501"/>
      <c r="AR27" s="481">
        <v>0</v>
      </c>
      <c r="AS27" s="481"/>
      <c r="AT27" s="481"/>
      <c r="AU27" s="481"/>
      <c r="AV27" s="481"/>
      <c r="AW27" s="481"/>
      <c r="AX27" s="457"/>
      <c r="AY27" s="459">
        <v>0</v>
      </c>
      <c r="AZ27" s="481"/>
      <c r="BA27" s="481"/>
      <c r="BB27" s="481"/>
      <c r="BC27" s="481"/>
      <c r="BD27" s="481"/>
      <c r="BE27" s="457"/>
      <c r="BF27" s="459">
        <v>0</v>
      </c>
      <c r="BG27" s="481"/>
      <c r="BH27" s="481"/>
      <c r="BI27" s="481"/>
      <c r="BJ27" s="481"/>
      <c r="BK27" s="481"/>
      <c r="BL27" s="481"/>
      <c r="BM27" s="460">
        <f t="shared" si="0"/>
        <v>0</v>
      </c>
      <c r="BN27" s="458"/>
      <c r="BO27" s="458"/>
      <c r="BP27" s="458"/>
      <c r="BQ27" s="458"/>
      <c r="BR27" s="458"/>
      <c r="BS27" s="461"/>
    </row>
    <row r="28" spans="1:71" s="99" customFormat="1" ht="15" customHeight="1" x14ac:dyDescent="0.2">
      <c r="A28" s="451" t="s">
        <v>439</v>
      </c>
      <c r="B28" s="452"/>
      <c r="C28" s="452"/>
      <c r="D28" s="453"/>
      <c r="E28" s="454" t="s">
        <v>440</v>
      </c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455"/>
      <c r="V28" s="455"/>
      <c r="W28" s="455"/>
      <c r="X28" s="455"/>
      <c r="Y28" s="455"/>
      <c r="Z28" s="455"/>
      <c r="AA28" s="455"/>
      <c r="AB28" s="455"/>
      <c r="AC28" s="455"/>
      <c r="AD28" s="455"/>
      <c r="AE28" s="455"/>
      <c r="AF28" s="455"/>
      <c r="AG28" s="455"/>
      <c r="AH28" s="455"/>
      <c r="AI28" s="455"/>
      <c r="AJ28" s="456"/>
      <c r="AK28" s="476">
        <v>0</v>
      </c>
      <c r="AL28" s="477"/>
      <c r="AM28" s="477"/>
      <c r="AN28" s="477"/>
      <c r="AO28" s="477"/>
      <c r="AP28" s="477"/>
      <c r="AQ28" s="478"/>
      <c r="AR28" s="457">
        <v>0</v>
      </c>
      <c r="AS28" s="458"/>
      <c r="AT28" s="458"/>
      <c r="AU28" s="458"/>
      <c r="AV28" s="458"/>
      <c r="AW28" s="458"/>
      <c r="AX28" s="458"/>
      <c r="AY28" s="458">
        <v>0</v>
      </c>
      <c r="AZ28" s="458"/>
      <c r="BA28" s="458"/>
      <c r="BB28" s="458"/>
      <c r="BC28" s="458"/>
      <c r="BD28" s="458"/>
      <c r="BE28" s="458"/>
      <c r="BF28" s="458">
        <v>0</v>
      </c>
      <c r="BG28" s="458"/>
      <c r="BH28" s="458"/>
      <c r="BI28" s="458"/>
      <c r="BJ28" s="458"/>
      <c r="BK28" s="458"/>
      <c r="BL28" s="459"/>
      <c r="BM28" s="460">
        <f t="shared" si="0"/>
        <v>0</v>
      </c>
      <c r="BN28" s="458"/>
      <c r="BO28" s="458"/>
      <c r="BP28" s="458"/>
      <c r="BQ28" s="458"/>
      <c r="BR28" s="458"/>
      <c r="BS28" s="461"/>
    </row>
    <row r="29" spans="1:71" s="99" customFormat="1" ht="15" customHeight="1" x14ac:dyDescent="0.2">
      <c r="A29" s="451" t="s">
        <v>441</v>
      </c>
      <c r="B29" s="452"/>
      <c r="C29" s="452"/>
      <c r="D29" s="453"/>
      <c r="E29" s="454" t="s">
        <v>442</v>
      </c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  <c r="Q29" s="455"/>
      <c r="R29" s="455"/>
      <c r="S29" s="455"/>
      <c r="T29" s="455"/>
      <c r="U29" s="455"/>
      <c r="V29" s="455"/>
      <c r="W29" s="455"/>
      <c r="X29" s="455"/>
      <c r="Y29" s="455"/>
      <c r="Z29" s="455"/>
      <c r="AA29" s="455"/>
      <c r="AB29" s="455"/>
      <c r="AC29" s="455"/>
      <c r="AD29" s="455"/>
      <c r="AE29" s="455"/>
      <c r="AF29" s="455"/>
      <c r="AG29" s="455"/>
      <c r="AH29" s="455"/>
      <c r="AI29" s="455"/>
      <c r="AJ29" s="456"/>
      <c r="AK29" s="476">
        <v>0</v>
      </c>
      <c r="AL29" s="477"/>
      <c r="AM29" s="477"/>
      <c r="AN29" s="477"/>
      <c r="AO29" s="477"/>
      <c r="AP29" s="477"/>
      <c r="AQ29" s="478"/>
      <c r="AR29" s="457">
        <v>0</v>
      </c>
      <c r="AS29" s="458"/>
      <c r="AT29" s="458"/>
      <c r="AU29" s="458"/>
      <c r="AV29" s="458"/>
      <c r="AW29" s="458"/>
      <c r="AX29" s="458"/>
      <c r="AY29" s="458">
        <v>0</v>
      </c>
      <c r="AZ29" s="458"/>
      <c r="BA29" s="458"/>
      <c r="BB29" s="458"/>
      <c r="BC29" s="458"/>
      <c r="BD29" s="458"/>
      <c r="BE29" s="458"/>
      <c r="BF29" s="458">
        <v>0</v>
      </c>
      <c r="BG29" s="458"/>
      <c r="BH29" s="458"/>
      <c r="BI29" s="458"/>
      <c r="BJ29" s="458"/>
      <c r="BK29" s="458"/>
      <c r="BL29" s="459"/>
      <c r="BM29" s="460">
        <f t="shared" si="0"/>
        <v>0</v>
      </c>
      <c r="BN29" s="458"/>
      <c r="BO29" s="458"/>
      <c r="BP29" s="458"/>
      <c r="BQ29" s="458"/>
      <c r="BR29" s="458"/>
      <c r="BS29" s="461"/>
    </row>
    <row r="30" spans="1:71" s="99" customFormat="1" ht="15" customHeight="1" x14ac:dyDescent="0.2">
      <c r="A30" s="505" t="s">
        <v>240</v>
      </c>
      <c r="B30" s="506"/>
      <c r="C30" s="506"/>
      <c r="D30" s="507"/>
      <c r="E30" s="508" t="s">
        <v>443</v>
      </c>
      <c r="F30" s="509"/>
      <c r="G30" s="509"/>
      <c r="H30" s="509"/>
      <c r="I30" s="509"/>
      <c r="J30" s="509"/>
      <c r="K30" s="509"/>
      <c r="L30" s="509"/>
      <c r="M30" s="509"/>
      <c r="N30" s="509"/>
      <c r="O30" s="509"/>
      <c r="P30" s="509"/>
      <c r="Q30" s="509"/>
      <c r="R30" s="509"/>
      <c r="S30" s="509"/>
      <c r="T30" s="509"/>
      <c r="U30" s="509"/>
      <c r="V30" s="509"/>
      <c r="W30" s="509"/>
      <c r="X30" s="509"/>
      <c r="Y30" s="509"/>
      <c r="Z30" s="509"/>
      <c r="AA30" s="509"/>
      <c r="AB30" s="509"/>
      <c r="AC30" s="509"/>
      <c r="AD30" s="509"/>
      <c r="AE30" s="509"/>
      <c r="AF30" s="509"/>
      <c r="AG30" s="509"/>
      <c r="AH30" s="509"/>
      <c r="AI30" s="509"/>
      <c r="AJ30" s="510"/>
      <c r="AK30" s="516">
        <f>AK31+AK32+AK33</f>
        <v>38.986356309999998</v>
      </c>
      <c r="AL30" s="517"/>
      <c r="AM30" s="517"/>
      <c r="AN30" s="517"/>
      <c r="AO30" s="517"/>
      <c r="AP30" s="517"/>
      <c r="AQ30" s="518"/>
      <c r="AR30" s="511">
        <f>AR31+AR32+AR33</f>
        <v>40.57</v>
      </c>
      <c r="AS30" s="512"/>
      <c r="AT30" s="512"/>
      <c r="AU30" s="512"/>
      <c r="AV30" s="512"/>
      <c r="AW30" s="512"/>
      <c r="AX30" s="512"/>
      <c r="AY30" s="511">
        <f>AY31+AY32+AY33</f>
        <v>32.648637019999995</v>
      </c>
      <c r="AZ30" s="512"/>
      <c r="BA30" s="512"/>
      <c r="BB30" s="512"/>
      <c r="BC30" s="512"/>
      <c r="BD30" s="512"/>
      <c r="BE30" s="512"/>
      <c r="BF30" s="511">
        <f>BF31+BF32+BF33</f>
        <v>26.169198166666668</v>
      </c>
      <c r="BG30" s="512"/>
      <c r="BH30" s="512"/>
      <c r="BI30" s="512"/>
      <c r="BJ30" s="512"/>
      <c r="BK30" s="512"/>
      <c r="BL30" s="513"/>
      <c r="BM30" s="514">
        <f>BM31+BM32+BM33</f>
        <v>99.387835186666663</v>
      </c>
      <c r="BN30" s="512"/>
      <c r="BO30" s="512"/>
      <c r="BP30" s="512"/>
      <c r="BQ30" s="512"/>
      <c r="BR30" s="512"/>
      <c r="BS30" s="515"/>
    </row>
    <row r="31" spans="1:71" s="99" customFormat="1" ht="15" customHeight="1" x14ac:dyDescent="0.2">
      <c r="A31" s="451" t="s">
        <v>241</v>
      </c>
      <c r="B31" s="452"/>
      <c r="C31" s="452"/>
      <c r="D31" s="453"/>
      <c r="E31" s="454" t="s">
        <v>580</v>
      </c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  <c r="Q31" s="455"/>
      <c r="R31" s="455"/>
      <c r="S31" s="455"/>
      <c r="T31" s="455"/>
      <c r="U31" s="455"/>
      <c r="V31" s="455"/>
      <c r="W31" s="455"/>
      <c r="X31" s="455"/>
      <c r="Y31" s="455"/>
      <c r="Z31" s="455"/>
      <c r="AA31" s="455"/>
      <c r="AB31" s="455"/>
      <c r="AC31" s="455"/>
      <c r="AD31" s="455"/>
      <c r="AE31" s="455"/>
      <c r="AF31" s="455"/>
      <c r="AG31" s="455"/>
      <c r="AH31" s="455"/>
      <c r="AI31" s="455"/>
      <c r="AJ31" s="456"/>
      <c r="AK31" s="476">
        <v>38.986356309999998</v>
      </c>
      <c r="AL31" s="477"/>
      <c r="AM31" s="477"/>
      <c r="AN31" s="477"/>
      <c r="AO31" s="477"/>
      <c r="AP31" s="477"/>
      <c r="AQ31" s="478"/>
      <c r="AR31" s="457">
        <v>40.57</v>
      </c>
      <c r="AS31" s="458"/>
      <c r="AT31" s="458"/>
      <c r="AU31" s="458"/>
      <c r="AV31" s="458"/>
      <c r="AW31" s="458"/>
      <c r="AX31" s="458"/>
      <c r="AY31" s="458">
        <v>32.648637019999995</v>
      </c>
      <c r="AZ31" s="458"/>
      <c r="BA31" s="458"/>
      <c r="BB31" s="458"/>
      <c r="BC31" s="458"/>
      <c r="BD31" s="458"/>
      <c r="BE31" s="458"/>
      <c r="BF31" s="458">
        <v>26.169198166666668</v>
      </c>
      <c r="BG31" s="458"/>
      <c r="BH31" s="458"/>
      <c r="BI31" s="458"/>
      <c r="BJ31" s="458"/>
      <c r="BK31" s="458"/>
      <c r="BL31" s="459"/>
      <c r="BM31" s="460">
        <f>BF31+AY31+AR31</f>
        <v>99.387835186666663</v>
      </c>
      <c r="BN31" s="458"/>
      <c r="BO31" s="458"/>
      <c r="BP31" s="458"/>
      <c r="BQ31" s="458"/>
      <c r="BR31" s="458"/>
      <c r="BS31" s="461"/>
    </row>
    <row r="32" spans="1:71" s="99" customFormat="1" ht="15" customHeight="1" x14ac:dyDescent="0.2">
      <c r="A32" s="519" t="s">
        <v>242</v>
      </c>
      <c r="B32" s="520"/>
      <c r="C32" s="520"/>
      <c r="D32" s="521"/>
      <c r="E32" s="522" t="s">
        <v>444</v>
      </c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523"/>
      <c r="Q32" s="523"/>
      <c r="R32" s="523"/>
      <c r="S32" s="523"/>
      <c r="T32" s="523"/>
      <c r="U32" s="523"/>
      <c r="V32" s="523"/>
      <c r="W32" s="523"/>
      <c r="X32" s="523"/>
      <c r="Y32" s="523"/>
      <c r="Z32" s="523"/>
      <c r="AA32" s="523"/>
      <c r="AB32" s="523"/>
      <c r="AC32" s="523"/>
      <c r="AD32" s="523"/>
      <c r="AE32" s="523"/>
      <c r="AF32" s="523"/>
      <c r="AG32" s="523"/>
      <c r="AH32" s="523"/>
      <c r="AI32" s="523"/>
      <c r="AJ32" s="524"/>
      <c r="AK32" s="476">
        <v>0</v>
      </c>
      <c r="AL32" s="477"/>
      <c r="AM32" s="477"/>
      <c r="AN32" s="477"/>
      <c r="AO32" s="477"/>
      <c r="AP32" s="477"/>
      <c r="AQ32" s="478"/>
      <c r="AR32" s="525">
        <v>0</v>
      </c>
      <c r="AS32" s="477"/>
      <c r="AT32" s="477"/>
      <c r="AU32" s="477"/>
      <c r="AV32" s="477"/>
      <c r="AW32" s="477"/>
      <c r="AX32" s="477"/>
      <c r="AY32" s="477">
        <v>0</v>
      </c>
      <c r="AZ32" s="477"/>
      <c r="BA32" s="477"/>
      <c r="BB32" s="477"/>
      <c r="BC32" s="477"/>
      <c r="BD32" s="477"/>
      <c r="BE32" s="477"/>
      <c r="BF32" s="477">
        <v>0</v>
      </c>
      <c r="BG32" s="477"/>
      <c r="BH32" s="477"/>
      <c r="BI32" s="477"/>
      <c r="BJ32" s="477"/>
      <c r="BK32" s="477"/>
      <c r="BL32" s="526"/>
      <c r="BM32" s="476">
        <f t="shared" ref="BM32:BM45" si="1">BF32+AY32+AR32</f>
        <v>0</v>
      </c>
      <c r="BN32" s="477"/>
      <c r="BO32" s="477"/>
      <c r="BP32" s="477"/>
      <c r="BQ32" s="477"/>
      <c r="BR32" s="477"/>
      <c r="BS32" s="478"/>
    </row>
    <row r="33" spans="1:71" s="99" customFormat="1" ht="15" customHeight="1" x14ac:dyDescent="0.2">
      <c r="A33" s="451" t="s">
        <v>243</v>
      </c>
      <c r="B33" s="452"/>
      <c r="C33" s="452"/>
      <c r="D33" s="453"/>
      <c r="E33" s="454" t="s">
        <v>445</v>
      </c>
      <c r="F33" s="455"/>
      <c r="G33" s="455"/>
      <c r="H33" s="455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55"/>
      <c r="AH33" s="455"/>
      <c r="AI33" s="455"/>
      <c r="AJ33" s="456"/>
      <c r="AK33" s="476">
        <v>0</v>
      </c>
      <c r="AL33" s="477"/>
      <c r="AM33" s="477"/>
      <c r="AN33" s="477"/>
      <c r="AO33" s="477"/>
      <c r="AP33" s="477"/>
      <c r="AQ33" s="478"/>
      <c r="AR33" s="457">
        <v>0</v>
      </c>
      <c r="AS33" s="458"/>
      <c r="AT33" s="458"/>
      <c r="AU33" s="458"/>
      <c r="AV33" s="458"/>
      <c r="AW33" s="458"/>
      <c r="AX33" s="458"/>
      <c r="AY33" s="458">
        <v>0</v>
      </c>
      <c r="AZ33" s="458"/>
      <c r="BA33" s="458"/>
      <c r="BB33" s="458"/>
      <c r="BC33" s="458"/>
      <c r="BD33" s="458"/>
      <c r="BE33" s="458"/>
      <c r="BF33" s="458">
        <v>0</v>
      </c>
      <c r="BG33" s="458"/>
      <c r="BH33" s="458"/>
      <c r="BI33" s="458"/>
      <c r="BJ33" s="458"/>
      <c r="BK33" s="458"/>
      <c r="BL33" s="459"/>
      <c r="BM33" s="460">
        <f t="shared" si="1"/>
        <v>0</v>
      </c>
      <c r="BN33" s="458"/>
      <c r="BO33" s="458"/>
      <c r="BP33" s="458"/>
      <c r="BQ33" s="458"/>
      <c r="BR33" s="458"/>
      <c r="BS33" s="461"/>
    </row>
    <row r="34" spans="1:71" s="99" customFormat="1" ht="15" customHeight="1" x14ac:dyDescent="0.2">
      <c r="A34" s="451" t="s">
        <v>249</v>
      </c>
      <c r="B34" s="452"/>
      <c r="C34" s="452"/>
      <c r="D34" s="453"/>
      <c r="E34" s="454" t="s">
        <v>446</v>
      </c>
      <c r="F34" s="455"/>
      <c r="G34" s="455"/>
      <c r="H34" s="455"/>
      <c r="I34" s="455"/>
      <c r="J34" s="455"/>
      <c r="K34" s="455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55"/>
      <c r="AG34" s="455"/>
      <c r="AH34" s="455"/>
      <c r="AI34" s="455"/>
      <c r="AJ34" s="456"/>
      <c r="AK34" s="476">
        <v>7.5924470599999996</v>
      </c>
      <c r="AL34" s="477"/>
      <c r="AM34" s="477"/>
      <c r="AN34" s="477"/>
      <c r="AO34" s="477"/>
      <c r="AP34" s="477"/>
      <c r="AQ34" s="478"/>
      <c r="AR34" s="457">
        <f>3.36654500333333+0.03333333</f>
        <v>3.39987833333333</v>
      </c>
      <c r="AS34" s="458"/>
      <c r="AT34" s="458"/>
      <c r="AU34" s="458"/>
      <c r="AV34" s="458"/>
      <c r="AW34" s="458"/>
      <c r="AX34" s="458"/>
      <c r="AY34" s="477">
        <v>2.6589016000000001</v>
      </c>
      <c r="AZ34" s="477"/>
      <c r="BA34" s="477"/>
      <c r="BB34" s="477"/>
      <c r="BC34" s="477"/>
      <c r="BD34" s="477"/>
      <c r="BE34" s="477"/>
      <c r="BF34" s="477">
        <v>1.36261383333333</v>
      </c>
      <c r="BG34" s="477"/>
      <c r="BH34" s="477"/>
      <c r="BI34" s="477"/>
      <c r="BJ34" s="477"/>
      <c r="BK34" s="477"/>
      <c r="BL34" s="526"/>
      <c r="BM34" s="460">
        <f>BF34+AY34+AR34</f>
        <v>7.4213937666666601</v>
      </c>
      <c r="BN34" s="458"/>
      <c r="BO34" s="458"/>
      <c r="BP34" s="458"/>
      <c r="BQ34" s="458"/>
      <c r="BR34" s="458"/>
      <c r="BS34" s="461"/>
    </row>
    <row r="35" spans="1:71" s="99" customFormat="1" ht="15" customHeight="1" x14ac:dyDescent="0.2">
      <c r="A35" s="451" t="s">
        <v>266</v>
      </c>
      <c r="B35" s="452"/>
      <c r="C35" s="452"/>
      <c r="D35" s="453"/>
      <c r="E35" s="454" t="s">
        <v>447</v>
      </c>
      <c r="F35" s="455"/>
      <c r="G35" s="455"/>
      <c r="H35" s="455"/>
      <c r="I35" s="455"/>
      <c r="J35" s="455"/>
      <c r="K35" s="455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55"/>
      <c r="AG35" s="455"/>
      <c r="AH35" s="455"/>
      <c r="AI35" s="455"/>
      <c r="AJ35" s="456"/>
      <c r="AK35" s="476">
        <v>0.52912903</v>
      </c>
      <c r="AL35" s="477"/>
      <c r="AM35" s="477"/>
      <c r="AN35" s="477"/>
      <c r="AO35" s="477"/>
      <c r="AP35" s="477"/>
      <c r="AQ35" s="478"/>
      <c r="AR35" s="457">
        <v>0.16666666999999999</v>
      </c>
      <c r="AS35" s="458"/>
      <c r="AT35" s="458"/>
      <c r="AU35" s="458"/>
      <c r="AV35" s="458"/>
      <c r="AW35" s="458"/>
      <c r="AX35" s="458"/>
      <c r="AY35" s="457">
        <v>0</v>
      </c>
      <c r="AZ35" s="458"/>
      <c r="BA35" s="458"/>
      <c r="BB35" s="458"/>
      <c r="BC35" s="458"/>
      <c r="BD35" s="458"/>
      <c r="BE35" s="458"/>
      <c r="BF35" s="457">
        <v>0</v>
      </c>
      <c r="BG35" s="458"/>
      <c r="BH35" s="458"/>
      <c r="BI35" s="458"/>
      <c r="BJ35" s="458"/>
      <c r="BK35" s="458"/>
      <c r="BL35" s="458"/>
      <c r="BM35" s="460">
        <f t="shared" si="1"/>
        <v>0.16666666999999999</v>
      </c>
      <c r="BN35" s="458"/>
      <c r="BO35" s="458"/>
      <c r="BP35" s="458"/>
      <c r="BQ35" s="458"/>
      <c r="BR35" s="458"/>
      <c r="BS35" s="461"/>
    </row>
    <row r="36" spans="1:71" s="99" customFormat="1" ht="15" customHeight="1" x14ac:dyDescent="0.2">
      <c r="A36" s="451" t="s">
        <v>448</v>
      </c>
      <c r="B36" s="452"/>
      <c r="C36" s="452"/>
      <c r="D36" s="453"/>
      <c r="E36" s="454" t="s">
        <v>449</v>
      </c>
      <c r="F36" s="455"/>
      <c r="G36" s="455"/>
      <c r="H36" s="455"/>
      <c r="I36" s="455"/>
      <c r="J36" s="455"/>
      <c r="K36" s="455"/>
      <c r="L36" s="455"/>
      <c r="M36" s="455"/>
      <c r="N36" s="455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  <c r="AA36" s="455"/>
      <c r="AB36" s="455"/>
      <c r="AC36" s="455"/>
      <c r="AD36" s="455"/>
      <c r="AE36" s="455"/>
      <c r="AF36" s="455"/>
      <c r="AG36" s="455"/>
      <c r="AH36" s="455"/>
      <c r="AI36" s="455"/>
      <c r="AJ36" s="456"/>
      <c r="AK36" s="476">
        <v>0</v>
      </c>
      <c r="AL36" s="477"/>
      <c r="AM36" s="477"/>
      <c r="AN36" s="477"/>
      <c r="AO36" s="477"/>
      <c r="AP36" s="477"/>
      <c r="AQ36" s="478"/>
      <c r="AR36" s="457">
        <v>0</v>
      </c>
      <c r="AS36" s="458"/>
      <c r="AT36" s="458"/>
      <c r="AU36" s="458"/>
      <c r="AV36" s="458"/>
      <c r="AW36" s="458"/>
      <c r="AX36" s="458"/>
      <c r="AY36" s="458">
        <v>0</v>
      </c>
      <c r="AZ36" s="458"/>
      <c r="BA36" s="458"/>
      <c r="BB36" s="458"/>
      <c r="BC36" s="458"/>
      <c r="BD36" s="458"/>
      <c r="BE36" s="458"/>
      <c r="BF36" s="458">
        <v>0</v>
      </c>
      <c r="BG36" s="458"/>
      <c r="BH36" s="458"/>
      <c r="BI36" s="458"/>
      <c r="BJ36" s="458"/>
      <c r="BK36" s="458"/>
      <c r="BL36" s="459"/>
      <c r="BM36" s="460">
        <f t="shared" si="1"/>
        <v>0</v>
      </c>
      <c r="BN36" s="458"/>
      <c r="BO36" s="458"/>
      <c r="BP36" s="458"/>
      <c r="BQ36" s="458"/>
      <c r="BR36" s="458"/>
      <c r="BS36" s="461"/>
    </row>
    <row r="37" spans="1:71" s="99" customFormat="1" ht="15" customHeight="1" x14ac:dyDescent="0.2">
      <c r="A37" s="451" t="s">
        <v>267</v>
      </c>
      <c r="B37" s="452"/>
      <c r="C37" s="452"/>
      <c r="D37" s="453"/>
      <c r="E37" s="454" t="s">
        <v>450</v>
      </c>
      <c r="F37" s="455"/>
      <c r="G37" s="455"/>
      <c r="H37" s="455"/>
      <c r="I37" s="455"/>
      <c r="J37" s="455"/>
      <c r="K37" s="455"/>
      <c r="L37" s="455"/>
      <c r="M37" s="455"/>
      <c r="N37" s="455"/>
      <c r="O37" s="455"/>
      <c r="P37" s="455"/>
      <c r="Q37" s="455"/>
      <c r="R37" s="455"/>
      <c r="S37" s="455"/>
      <c r="T37" s="455"/>
      <c r="U37" s="455"/>
      <c r="V37" s="455"/>
      <c r="W37" s="455"/>
      <c r="X37" s="455"/>
      <c r="Y37" s="455"/>
      <c r="Z37" s="455"/>
      <c r="AA37" s="455"/>
      <c r="AB37" s="455"/>
      <c r="AC37" s="455"/>
      <c r="AD37" s="455"/>
      <c r="AE37" s="455"/>
      <c r="AF37" s="455"/>
      <c r="AG37" s="455"/>
      <c r="AH37" s="455"/>
      <c r="AI37" s="455"/>
      <c r="AJ37" s="456"/>
      <c r="AK37" s="476">
        <v>0</v>
      </c>
      <c r="AL37" s="477"/>
      <c r="AM37" s="477"/>
      <c r="AN37" s="477"/>
      <c r="AO37" s="477"/>
      <c r="AP37" s="477"/>
      <c r="AQ37" s="478"/>
      <c r="AR37" s="457">
        <v>0</v>
      </c>
      <c r="AS37" s="458"/>
      <c r="AT37" s="458"/>
      <c r="AU37" s="458"/>
      <c r="AV37" s="458"/>
      <c r="AW37" s="458"/>
      <c r="AX37" s="458"/>
      <c r="AY37" s="458">
        <v>0</v>
      </c>
      <c r="AZ37" s="458"/>
      <c r="BA37" s="458"/>
      <c r="BB37" s="458"/>
      <c r="BC37" s="458"/>
      <c r="BD37" s="458"/>
      <c r="BE37" s="458"/>
      <c r="BF37" s="458">
        <v>0</v>
      </c>
      <c r="BG37" s="458"/>
      <c r="BH37" s="458"/>
      <c r="BI37" s="458"/>
      <c r="BJ37" s="458"/>
      <c r="BK37" s="458"/>
      <c r="BL37" s="459"/>
      <c r="BM37" s="460">
        <f t="shared" si="1"/>
        <v>0</v>
      </c>
      <c r="BN37" s="458"/>
      <c r="BO37" s="458"/>
      <c r="BP37" s="458"/>
      <c r="BQ37" s="458"/>
      <c r="BR37" s="458"/>
      <c r="BS37" s="461"/>
    </row>
    <row r="38" spans="1:71" s="99" customFormat="1" ht="15" customHeight="1" x14ac:dyDescent="0.2">
      <c r="A38" s="505" t="s">
        <v>424</v>
      </c>
      <c r="B38" s="506"/>
      <c r="C38" s="506"/>
      <c r="D38" s="507"/>
      <c r="E38" s="508" t="s">
        <v>451</v>
      </c>
      <c r="F38" s="509"/>
      <c r="G38" s="509"/>
      <c r="H38" s="509"/>
      <c r="I38" s="509"/>
      <c r="J38" s="509"/>
      <c r="K38" s="509"/>
      <c r="L38" s="509"/>
      <c r="M38" s="509"/>
      <c r="N38" s="509"/>
      <c r="O38" s="509"/>
      <c r="P38" s="509"/>
      <c r="Q38" s="509"/>
      <c r="R38" s="509"/>
      <c r="S38" s="509"/>
      <c r="T38" s="509"/>
      <c r="U38" s="509"/>
      <c r="V38" s="509"/>
      <c r="W38" s="509"/>
      <c r="X38" s="509"/>
      <c r="Y38" s="509"/>
      <c r="Z38" s="509"/>
      <c r="AA38" s="509"/>
      <c r="AB38" s="509"/>
      <c r="AC38" s="509"/>
      <c r="AD38" s="509"/>
      <c r="AE38" s="509"/>
      <c r="AF38" s="509"/>
      <c r="AG38" s="509"/>
      <c r="AH38" s="509"/>
      <c r="AI38" s="509"/>
      <c r="AJ38" s="510"/>
      <c r="AK38" s="516">
        <f>AK39+AK40+AK41+AK42+AK43+AK44+AK45</f>
        <v>0</v>
      </c>
      <c r="AL38" s="517"/>
      <c r="AM38" s="517"/>
      <c r="AN38" s="517"/>
      <c r="AO38" s="517"/>
      <c r="AP38" s="517"/>
      <c r="AQ38" s="518"/>
      <c r="AR38" s="511">
        <f>AR39+AR40+AR41+AR42+AR43+AR44+AR45</f>
        <v>0</v>
      </c>
      <c r="AS38" s="512"/>
      <c r="AT38" s="512"/>
      <c r="AU38" s="512"/>
      <c r="AV38" s="512"/>
      <c r="AW38" s="512"/>
      <c r="AX38" s="512"/>
      <c r="AY38" s="511">
        <f>AY39+AY40+AY41+AY42+AY43+AY44+AY45</f>
        <v>0</v>
      </c>
      <c r="AZ38" s="512"/>
      <c r="BA38" s="512"/>
      <c r="BB38" s="512"/>
      <c r="BC38" s="512"/>
      <c r="BD38" s="512"/>
      <c r="BE38" s="512"/>
      <c r="BF38" s="511">
        <f>BF39+BF40+BF41+BF42+BF43+BF44+BF45</f>
        <v>0</v>
      </c>
      <c r="BG38" s="512"/>
      <c r="BH38" s="512"/>
      <c r="BI38" s="512"/>
      <c r="BJ38" s="512"/>
      <c r="BK38" s="512"/>
      <c r="BL38" s="513"/>
      <c r="BM38" s="514">
        <f t="shared" si="1"/>
        <v>0</v>
      </c>
      <c r="BN38" s="512"/>
      <c r="BO38" s="512"/>
      <c r="BP38" s="512"/>
      <c r="BQ38" s="512"/>
      <c r="BR38" s="512"/>
      <c r="BS38" s="515"/>
    </row>
    <row r="39" spans="1:71" s="99" customFormat="1" ht="15" customHeight="1" x14ac:dyDescent="0.2">
      <c r="A39" s="451" t="s">
        <v>425</v>
      </c>
      <c r="B39" s="452"/>
      <c r="C39" s="452"/>
      <c r="D39" s="453"/>
      <c r="E39" s="454" t="s">
        <v>452</v>
      </c>
      <c r="F39" s="455"/>
      <c r="G39" s="455"/>
      <c r="H39" s="455"/>
      <c r="I39" s="455"/>
      <c r="J39" s="455"/>
      <c r="K39" s="455"/>
      <c r="L39" s="455"/>
      <c r="M39" s="455"/>
      <c r="N39" s="455"/>
      <c r="O39" s="455"/>
      <c r="P39" s="455"/>
      <c r="Q39" s="455"/>
      <c r="R39" s="455"/>
      <c r="S39" s="455"/>
      <c r="T39" s="455"/>
      <c r="U39" s="455"/>
      <c r="V39" s="455"/>
      <c r="W39" s="455"/>
      <c r="X39" s="455"/>
      <c r="Y39" s="455"/>
      <c r="Z39" s="455"/>
      <c r="AA39" s="455"/>
      <c r="AB39" s="455"/>
      <c r="AC39" s="455"/>
      <c r="AD39" s="455"/>
      <c r="AE39" s="455"/>
      <c r="AF39" s="455"/>
      <c r="AG39" s="455"/>
      <c r="AH39" s="455"/>
      <c r="AI39" s="455"/>
      <c r="AJ39" s="456"/>
      <c r="AK39" s="476">
        <v>0</v>
      </c>
      <c r="AL39" s="477"/>
      <c r="AM39" s="477"/>
      <c r="AN39" s="477"/>
      <c r="AO39" s="477"/>
      <c r="AP39" s="477"/>
      <c r="AQ39" s="478"/>
      <c r="AR39" s="457">
        <v>0</v>
      </c>
      <c r="AS39" s="458"/>
      <c r="AT39" s="458"/>
      <c r="AU39" s="458"/>
      <c r="AV39" s="458"/>
      <c r="AW39" s="458"/>
      <c r="AX39" s="458"/>
      <c r="AY39" s="458">
        <v>0</v>
      </c>
      <c r="AZ39" s="458"/>
      <c r="BA39" s="458"/>
      <c r="BB39" s="458"/>
      <c r="BC39" s="458"/>
      <c r="BD39" s="458"/>
      <c r="BE39" s="458"/>
      <c r="BF39" s="458">
        <v>0</v>
      </c>
      <c r="BG39" s="458"/>
      <c r="BH39" s="458"/>
      <c r="BI39" s="458"/>
      <c r="BJ39" s="458"/>
      <c r="BK39" s="458"/>
      <c r="BL39" s="459"/>
      <c r="BM39" s="460">
        <f t="shared" si="1"/>
        <v>0</v>
      </c>
      <c r="BN39" s="458"/>
      <c r="BO39" s="458"/>
      <c r="BP39" s="458"/>
      <c r="BQ39" s="458"/>
      <c r="BR39" s="458"/>
      <c r="BS39" s="461"/>
    </row>
    <row r="40" spans="1:71" s="99" customFormat="1" ht="15" customHeight="1" x14ac:dyDescent="0.2">
      <c r="A40" s="451" t="s">
        <v>453</v>
      </c>
      <c r="B40" s="452"/>
      <c r="C40" s="452"/>
      <c r="D40" s="453"/>
      <c r="E40" s="454" t="s">
        <v>454</v>
      </c>
      <c r="F40" s="455"/>
      <c r="G40" s="455"/>
      <c r="H40" s="455"/>
      <c r="I40" s="455"/>
      <c r="J40" s="455"/>
      <c r="K40" s="455"/>
      <c r="L40" s="455"/>
      <c r="M40" s="455"/>
      <c r="N40" s="455"/>
      <c r="O40" s="455"/>
      <c r="P40" s="455"/>
      <c r="Q40" s="455"/>
      <c r="R40" s="455"/>
      <c r="S40" s="455"/>
      <c r="T40" s="455"/>
      <c r="U40" s="455"/>
      <c r="V40" s="455"/>
      <c r="W40" s="455"/>
      <c r="X40" s="455"/>
      <c r="Y40" s="455"/>
      <c r="Z40" s="455"/>
      <c r="AA40" s="455"/>
      <c r="AB40" s="455"/>
      <c r="AC40" s="455"/>
      <c r="AD40" s="455"/>
      <c r="AE40" s="455"/>
      <c r="AF40" s="455"/>
      <c r="AG40" s="455"/>
      <c r="AH40" s="455"/>
      <c r="AI40" s="455"/>
      <c r="AJ40" s="456"/>
      <c r="AK40" s="476">
        <v>0</v>
      </c>
      <c r="AL40" s="477"/>
      <c r="AM40" s="477"/>
      <c r="AN40" s="477"/>
      <c r="AO40" s="477"/>
      <c r="AP40" s="477"/>
      <c r="AQ40" s="478"/>
      <c r="AR40" s="457">
        <v>0</v>
      </c>
      <c r="AS40" s="458"/>
      <c r="AT40" s="458"/>
      <c r="AU40" s="458"/>
      <c r="AV40" s="458"/>
      <c r="AW40" s="458"/>
      <c r="AX40" s="458"/>
      <c r="AY40" s="458">
        <v>0</v>
      </c>
      <c r="AZ40" s="458"/>
      <c r="BA40" s="458"/>
      <c r="BB40" s="458"/>
      <c r="BC40" s="458"/>
      <c r="BD40" s="458"/>
      <c r="BE40" s="458"/>
      <c r="BF40" s="458">
        <v>0</v>
      </c>
      <c r="BG40" s="458"/>
      <c r="BH40" s="458"/>
      <c r="BI40" s="458"/>
      <c r="BJ40" s="458"/>
      <c r="BK40" s="458"/>
      <c r="BL40" s="459"/>
      <c r="BM40" s="460">
        <f t="shared" si="1"/>
        <v>0</v>
      </c>
      <c r="BN40" s="458"/>
      <c r="BO40" s="458"/>
      <c r="BP40" s="458"/>
      <c r="BQ40" s="458"/>
      <c r="BR40" s="458"/>
      <c r="BS40" s="461"/>
    </row>
    <row r="41" spans="1:71" s="99" customFormat="1" ht="15" customHeight="1" x14ac:dyDescent="0.2">
      <c r="A41" s="451" t="s">
        <v>455</v>
      </c>
      <c r="B41" s="452"/>
      <c r="C41" s="452"/>
      <c r="D41" s="453"/>
      <c r="E41" s="454" t="s">
        <v>456</v>
      </c>
      <c r="F41" s="455"/>
      <c r="G41" s="455"/>
      <c r="H41" s="455"/>
      <c r="I41" s="455"/>
      <c r="J41" s="455"/>
      <c r="K41" s="455"/>
      <c r="L41" s="455"/>
      <c r="M41" s="455"/>
      <c r="N41" s="455"/>
      <c r="O41" s="455"/>
      <c r="P41" s="455"/>
      <c r="Q41" s="455"/>
      <c r="R41" s="455"/>
      <c r="S41" s="455"/>
      <c r="T41" s="455"/>
      <c r="U41" s="455"/>
      <c r="V41" s="455"/>
      <c r="W41" s="455"/>
      <c r="X41" s="455"/>
      <c r="Y41" s="455"/>
      <c r="Z41" s="455"/>
      <c r="AA41" s="455"/>
      <c r="AB41" s="455"/>
      <c r="AC41" s="455"/>
      <c r="AD41" s="455"/>
      <c r="AE41" s="455"/>
      <c r="AF41" s="455"/>
      <c r="AG41" s="455"/>
      <c r="AH41" s="455"/>
      <c r="AI41" s="455"/>
      <c r="AJ41" s="456"/>
      <c r="AK41" s="476">
        <v>0</v>
      </c>
      <c r="AL41" s="477"/>
      <c r="AM41" s="477"/>
      <c r="AN41" s="477"/>
      <c r="AO41" s="477"/>
      <c r="AP41" s="477"/>
      <c r="AQ41" s="478"/>
      <c r="AR41" s="457">
        <v>0</v>
      </c>
      <c r="AS41" s="458"/>
      <c r="AT41" s="458"/>
      <c r="AU41" s="458"/>
      <c r="AV41" s="458"/>
      <c r="AW41" s="458"/>
      <c r="AX41" s="458"/>
      <c r="AY41" s="458">
        <v>0</v>
      </c>
      <c r="AZ41" s="458"/>
      <c r="BA41" s="458"/>
      <c r="BB41" s="458"/>
      <c r="BC41" s="458"/>
      <c r="BD41" s="458"/>
      <c r="BE41" s="458"/>
      <c r="BF41" s="458">
        <v>0</v>
      </c>
      <c r="BG41" s="458"/>
      <c r="BH41" s="458"/>
      <c r="BI41" s="458"/>
      <c r="BJ41" s="458"/>
      <c r="BK41" s="458"/>
      <c r="BL41" s="459"/>
      <c r="BM41" s="460">
        <f t="shared" si="1"/>
        <v>0</v>
      </c>
      <c r="BN41" s="458"/>
      <c r="BO41" s="458"/>
      <c r="BP41" s="458"/>
      <c r="BQ41" s="458"/>
      <c r="BR41" s="458"/>
      <c r="BS41" s="461"/>
    </row>
    <row r="42" spans="1:71" s="99" customFormat="1" ht="15" customHeight="1" x14ac:dyDescent="0.2">
      <c r="A42" s="451" t="s">
        <v>457</v>
      </c>
      <c r="B42" s="452"/>
      <c r="C42" s="452"/>
      <c r="D42" s="453"/>
      <c r="E42" s="454" t="s">
        <v>458</v>
      </c>
      <c r="F42" s="455"/>
      <c r="G42" s="455"/>
      <c r="H42" s="455"/>
      <c r="I42" s="455"/>
      <c r="J42" s="455"/>
      <c r="K42" s="455"/>
      <c r="L42" s="455"/>
      <c r="M42" s="455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  <c r="AA42" s="455"/>
      <c r="AB42" s="455"/>
      <c r="AC42" s="455"/>
      <c r="AD42" s="455"/>
      <c r="AE42" s="455"/>
      <c r="AF42" s="455"/>
      <c r="AG42" s="455"/>
      <c r="AH42" s="455"/>
      <c r="AI42" s="455"/>
      <c r="AJ42" s="456"/>
      <c r="AK42" s="476">
        <v>0</v>
      </c>
      <c r="AL42" s="477"/>
      <c r="AM42" s="477"/>
      <c r="AN42" s="477"/>
      <c r="AO42" s="477"/>
      <c r="AP42" s="477"/>
      <c r="AQ42" s="478"/>
      <c r="AR42" s="457">
        <v>0</v>
      </c>
      <c r="AS42" s="458"/>
      <c r="AT42" s="458"/>
      <c r="AU42" s="458"/>
      <c r="AV42" s="458"/>
      <c r="AW42" s="458"/>
      <c r="AX42" s="458"/>
      <c r="AY42" s="458">
        <v>0</v>
      </c>
      <c r="AZ42" s="458"/>
      <c r="BA42" s="458"/>
      <c r="BB42" s="458"/>
      <c r="BC42" s="458"/>
      <c r="BD42" s="458"/>
      <c r="BE42" s="458"/>
      <c r="BF42" s="458">
        <v>0</v>
      </c>
      <c r="BG42" s="458"/>
      <c r="BH42" s="458"/>
      <c r="BI42" s="458"/>
      <c r="BJ42" s="458"/>
      <c r="BK42" s="458"/>
      <c r="BL42" s="459"/>
      <c r="BM42" s="460">
        <f t="shared" si="1"/>
        <v>0</v>
      </c>
      <c r="BN42" s="458"/>
      <c r="BO42" s="458"/>
      <c r="BP42" s="458"/>
      <c r="BQ42" s="458"/>
      <c r="BR42" s="458"/>
      <c r="BS42" s="461"/>
    </row>
    <row r="43" spans="1:71" s="99" customFormat="1" ht="15" customHeight="1" x14ac:dyDescent="0.2">
      <c r="A43" s="451" t="s">
        <v>459</v>
      </c>
      <c r="B43" s="452"/>
      <c r="C43" s="452"/>
      <c r="D43" s="453"/>
      <c r="E43" s="454" t="s">
        <v>460</v>
      </c>
      <c r="F43" s="455"/>
      <c r="G43" s="455"/>
      <c r="H43" s="455"/>
      <c r="I43" s="455"/>
      <c r="J43" s="455"/>
      <c r="K43" s="455"/>
      <c r="L43" s="455"/>
      <c r="M43" s="455"/>
      <c r="N43" s="455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  <c r="AA43" s="455"/>
      <c r="AB43" s="455"/>
      <c r="AC43" s="455"/>
      <c r="AD43" s="455"/>
      <c r="AE43" s="455"/>
      <c r="AF43" s="455"/>
      <c r="AG43" s="455"/>
      <c r="AH43" s="455"/>
      <c r="AI43" s="455"/>
      <c r="AJ43" s="456"/>
      <c r="AK43" s="476">
        <v>0</v>
      </c>
      <c r="AL43" s="477"/>
      <c r="AM43" s="477"/>
      <c r="AN43" s="477"/>
      <c r="AO43" s="477"/>
      <c r="AP43" s="477"/>
      <c r="AQ43" s="478"/>
      <c r="AR43" s="457">
        <v>0</v>
      </c>
      <c r="AS43" s="458"/>
      <c r="AT43" s="458"/>
      <c r="AU43" s="458"/>
      <c r="AV43" s="458"/>
      <c r="AW43" s="458"/>
      <c r="AX43" s="458"/>
      <c r="AY43" s="458">
        <v>0</v>
      </c>
      <c r="AZ43" s="458"/>
      <c r="BA43" s="458"/>
      <c r="BB43" s="458"/>
      <c r="BC43" s="458"/>
      <c r="BD43" s="458"/>
      <c r="BE43" s="458"/>
      <c r="BF43" s="458">
        <v>0</v>
      </c>
      <c r="BG43" s="458"/>
      <c r="BH43" s="458"/>
      <c r="BI43" s="458"/>
      <c r="BJ43" s="458"/>
      <c r="BK43" s="458"/>
      <c r="BL43" s="459"/>
      <c r="BM43" s="460">
        <f t="shared" si="1"/>
        <v>0</v>
      </c>
      <c r="BN43" s="458"/>
      <c r="BO43" s="458"/>
      <c r="BP43" s="458"/>
      <c r="BQ43" s="458"/>
      <c r="BR43" s="458"/>
      <c r="BS43" s="461"/>
    </row>
    <row r="44" spans="1:71" s="99" customFormat="1" ht="15" customHeight="1" x14ac:dyDescent="0.2">
      <c r="A44" s="451" t="s">
        <v>461</v>
      </c>
      <c r="B44" s="452"/>
      <c r="C44" s="452"/>
      <c r="D44" s="453"/>
      <c r="E44" s="454" t="s">
        <v>462</v>
      </c>
      <c r="F44" s="455"/>
      <c r="G44" s="455"/>
      <c r="H44" s="455"/>
      <c r="I44" s="455"/>
      <c r="J44" s="455"/>
      <c r="K44" s="455"/>
      <c r="L44" s="455"/>
      <c r="M44" s="455"/>
      <c r="N44" s="455"/>
      <c r="O44" s="455"/>
      <c r="P44" s="455"/>
      <c r="Q44" s="455"/>
      <c r="R44" s="455"/>
      <c r="S44" s="455"/>
      <c r="T44" s="455"/>
      <c r="U44" s="455"/>
      <c r="V44" s="455"/>
      <c r="W44" s="455"/>
      <c r="X44" s="455"/>
      <c r="Y44" s="455"/>
      <c r="Z44" s="455"/>
      <c r="AA44" s="455"/>
      <c r="AB44" s="455"/>
      <c r="AC44" s="455"/>
      <c r="AD44" s="455"/>
      <c r="AE44" s="455"/>
      <c r="AF44" s="455"/>
      <c r="AG44" s="455"/>
      <c r="AH44" s="455"/>
      <c r="AI44" s="455"/>
      <c r="AJ44" s="456"/>
      <c r="AK44" s="476">
        <v>0</v>
      </c>
      <c r="AL44" s="477"/>
      <c r="AM44" s="477"/>
      <c r="AN44" s="477"/>
      <c r="AO44" s="477"/>
      <c r="AP44" s="477"/>
      <c r="AQ44" s="478"/>
      <c r="AR44" s="457">
        <v>0</v>
      </c>
      <c r="AS44" s="458"/>
      <c r="AT44" s="458"/>
      <c r="AU44" s="458"/>
      <c r="AV44" s="458"/>
      <c r="AW44" s="458"/>
      <c r="AX44" s="458"/>
      <c r="AY44" s="458">
        <v>0</v>
      </c>
      <c r="AZ44" s="458"/>
      <c r="BA44" s="458"/>
      <c r="BB44" s="458"/>
      <c r="BC44" s="458"/>
      <c r="BD44" s="458"/>
      <c r="BE44" s="458"/>
      <c r="BF44" s="458">
        <v>0</v>
      </c>
      <c r="BG44" s="458"/>
      <c r="BH44" s="458"/>
      <c r="BI44" s="458"/>
      <c r="BJ44" s="458"/>
      <c r="BK44" s="458"/>
      <c r="BL44" s="459"/>
      <c r="BM44" s="460">
        <f t="shared" si="1"/>
        <v>0</v>
      </c>
      <c r="BN44" s="458"/>
      <c r="BO44" s="458"/>
      <c r="BP44" s="458"/>
      <c r="BQ44" s="458"/>
      <c r="BR44" s="458"/>
      <c r="BS44" s="461"/>
    </row>
    <row r="45" spans="1:71" s="99" customFormat="1" ht="15" customHeight="1" thickBot="1" x14ac:dyDescent="0.25">
      <c r="A45" s="527" t="s">
        <v>463</v>
      </c>
      <c r="B45" s="528"/>
      <c r="C45" s="528"/>
      <c r="D45" s="529"/>
      <c r="E45" s="530" t="s">
        <v>464</v>
      </c>
      <c r="F45" s="531"/>
      <c r="G45" s="531"/>
      <c r="H45" s="531"/>
      <c r="I45" s="531"/>
      <c r="J45" s="531"/>
      <c r="K45" s="531"/>
      <c r="L45" s="531"/>
      <c r="M45" s="531"/>
      <c r="N45" s="531"/>
      <c r="O45" s="531"/>
      <c r="P45" s="531"/>
      <c r="Q45" s="531"/>
      <c r="R45" s="531"/>
      <c r="S45" s="531"/>
      <c r="T45" s="531"/>
      <c r="U45" s="531"/>
      <c r="V45" s="531"/>
      <c r="W45" s="531"/>
      <c r="X45" s="531"/>
      <c r="Y45" s="531"/>
      <c r="Z45" s="531"/>
      <c r="AA45" s="531"/>
      <c r="AB45" s="531"/>
      <c r="AC45" s="531"/>
      <c r="AD45" s="531"/>
      <c r="AE45" s="531"/>
      <c r="AF45" s="531"/>
      <c r="AG45" s="531"/>
      <c r="AH45" s="531"/>
      <c r="AI45" s="531"/>
      <c r="AJ45" s="532"/>
      <c r="AK45" s="536">
        <v>0</v>
      </c>
      <c r="AL45" s="537"/>
      <c r="AM45" s="537"/>
      <c r="AN45" s="537"/>
      <c r="AO45" s="537"/>
      <c r="AP45" s="537"/>
      <c r="AQ45" s="538"/>
      <c r="AR45" s="533">
        <v>0</v>
      </c>
      <c r="AS45" s="534"/>
      <c r="AT45" s="534"/>
      <c r="AU45" s="534"/>
      <c r="AV45" s="534"/>
      <c r="AW45" s="534"/>
      <c r="AX45" s="534"/>
      <c r="AY45" s="534">
        <v>0</v>
      </c>
      <c r="AZ45" s="534"/>
      <c r="BA45" s="534"/>
      <c r="BB45" s="534"/>
      <c r="BC45" s="534"/>
      <c r="BD45" s="534"/>
      <c r="BE45" s="534"/>
      <c r="BF45" s="534">
        <v>0</v>
      </c>
      <c r="BG45" s="534"/>
      <c r="BH45" s="534"/>
      <c r="BI45" s="534"/>
      <c r="BJ45" s="534"/>
      <c r="BK45" s="534"/>
      <c r="BL45" s="535"/>
      <c r="BM45" s="460">
        <f t="shared" si="1"/>
        <v>0</v>
      </c>
      <c r="BN45" s="458"/>
      <c r="BO45" s="458"/>
      <c r="BP45" s="458"/>
      <c r="BQ45" s="458"/>
      <c r="BR45" s="458"/>
      <c r="BS45" s="461"/>
    </row>
    <row r="46" spans="1:71" s="100" customFormat="1" ht="15" customHeight="1" x14ac:dyDescent="0.2">
      <c r="A46" s="545"/>
      <c r="B46" s="546"/>
      <c r="C46" s="546"/>
      <c r="D46" s="547"/>
      <c r="E46" s="465" t="s">
        <v>465</v>
      </c>
      <c r="F46" s="466"/>
      <c r="G46" s="466"/>
      <c r="H46" s="466"/>
      <c r="I46" s="466"/>
      <c r="J46" s="466"/>
      <c r="K46" s="466"/>
      <c r="L46" s="466"/>
      <c r="M46" s="466"/>
      <c r="N46" s="466"/>
      <c r="O46" s="466"/>
      <c r="P46" s="466"/>
      <c r="Q46" s="466"/>
      <c r="R46" s="466"/>
      <c r="S46" s="466"/>
      <c r="T46" s="466"/>
      <c r="U46" s="466"/>
      <c r="V46" s="466"/>
      <c r="W46" s="466"/>
      <c r="X46" s="466"/>
      <c r="Y46" s="466"/>
      <c r="Z46" s="466"/>
      <c r="AA46" s="466"/>
      <c r="AB46" s="466"/>
      <c r="AC46" s="466"/>
      <c r="AD46" s="466"/>
      <c r="AE46" s="466"/>
      <c r="AF46" s="466"/>
      <c r="AG46" s="466"/>
      <c r="AH46" s="466"/>
      <c r="AI46" s="466"/>
      <c r="AJ46" s="467"/>
      <c r="AK46" s="554"/>
      <c r="AL46" s="555"/>
      <c r="AM46" s="555"/>
      <c r="AN46" s="555"/>
      <c r="AO46" s="555"/>
      <c r="AP46" s="555"/>
      <c r="AQ46" s="556"/>
      <c r="AR46" s="548"/>
      <c r="AS46" s="549"/>
      <c r="AT46" s="549"/>
      <c r="AU46" s="549"/>
      <c r="AV46" s="549"/>
      <c r="AW46" s="549"/>
      <c r="AX46" s="549"/>
      <c r="AY46" s="549"/>
      <c r="AZ46" s="549"/>
      <c r="BA46" s="549"/>
      <c r="BB46" s="549"/>
      <c r="BC46" s="549"/>
      <c r="BD46" s="549"/>
      <c r="BE46" s="549"/>
      <c r="BF46" s="549"/>
      <c r="BG46" s="549"/>
      <c r="BH46" s="549"/>
      <c r="BI46" s="549"/>
      <c r="BJ46" s="549"/>
      <c r="BK46" s="549"/>
      <c r="BL46" s="550"/>
      <c r="BM46" s="551"/>
      <c r="BN46" s="552"/>
      <c r="BO46" s="552"/>
      <c r="BP46" s="552"/>
      <c r="BQ46" s="552"/>
      <c r="BR46" s="552"/>
      <c r="BS46" s="553"/>
    </row>
    <row r="47" spans="1:71" s="99" customFormat="1" ht="15" customHeight="1" x14ac:dyDescent="0.2">
      <c r="A47" s="451"/>
      <c r="B47" s="452"/>
      <c r="C47" s="452"/>
      <c r="D47" s="453"/>
      <c r="E47" s="454" t="s">
        <v>466</v>
      </c>
      <c r="F47" s="455"/>
      <c r="G47" s="455"/>
      <c r="H47" s="455"/>
      <c r="I47" s="455"/>
      <c r="J47" s="455"/>
      <c r="K47" s="455"/>
      <c r="L47" s="455"/>
      <c r="M47" s="455"/>
      <c r="N47" s="455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  <c r="AA47" s="455"/>
      <c r="AB47" s="455"/>
      <c r="AC47" s="455"/>
      <c r="AD47" s="455"/>
      <c r="AE47" s="455"/>
      <c r="AF47" s="455"/>
      <c r="AG47" s="455"/>
      <c r="AH47" s="455"/>
      <c r="AI47" s="455"/>
      <c r="AJ47" s="456"/>
      <c r="AK47" s="557"/>
      <c r="AL47" s="558"/>
      <c r="AM47" s="558"/>
      <c r="AN47" s="558"/>
      <c r="AO47" s="558"/>
      <c r="AP47" s="558"/>
      <c r="AQ47" s="559"/>
      <c r="AR47" s="539"/>
      <c r="AS47" s="540"/>
      <c r="AT47" s="540"/>
      <c r="AU47" s="540"/>
      <c r="AV47" s="540"/>
      <c r="AW47" s="540"/>
      <c r="AX47" s="540"/>
      <c r="AY47" s="541"/>
      <c r="AZ47" s="541"/>
      <c r="BA47" s="541"/>
      <c r="BB47" s="541"/>
      <c r="BC47" s="541"/>
      <c r="BD47" s="541"/>
      <c r="BE47" s="541"/>
      <c r="BF47" s="541"/>
      <c r="BG47" s="541"/>
      <c r="BH47" s="541"/>
      <c r="BI47" s="541"/>
      <c r="BJ47" s="541"/>
      <c r="BK47" s="541"/>
      <c r="BL47" s="542"/>
      <c r="BM47" s="543"/>
      <c r="BN47" s="541"/>
      <c r="BO47" s="541"/>
      <c r="BP47" s="541"/>
      <c r="BQ47" s="541"/>
      <c r="BR47" s="541"/>
      <c r="BS47" s="544"/>
    </row>
    <row r="48" spans="1:71" s="99" customFormat="1" ht="15" customHeight="1" x14ac:dyDescent="0.2">
      <c r="A48" s="451"/>
      <c r="B48" s="452"/>
      <c r="C48" s="452"/>
      <c r="D48" s="453"/>
      <c r="E48" s="454" t="s">
        <v>467</v>
      </c>
      <c r="F48" s="455"/>
      <c r="G48" s="455"/>
      <c r="H48" s="455"/>
      <c r="I48" s="455"/>
      <c r="J48" s="455"/>
      <c r="K48" s="455"/>
      <c r="L48" s="455"/>
      <c r="M48" s="455"/>
      <c r="N48" s="455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  <c r="AA48" s="455"/>
      <c r="AB48" s="455"/>
      <c r="AC48" s="455"/>
      <c r="AD48" s="455"/>
      <c r="AE48" s="455"/>
      <c r="AF48" s="455"/>
      <c r="AG48" s="455"/>
      <c r="AH48" s="455"/>
      <c r="AI48" s="455"/>
      <c r="AJ48" s="456"/>
      <c r="AK48" s="570"/>
      <c r="AL48" s="571"/>
      <c r="AM48" s="571"/>
      <c r="AN48" s="571"/>
      <c r="AO48" s="571"/>
      <c r="AP48" s="571"/>
      <c r="AQ48" s="572"/>
      <c r="AR48" s="565"/>
      <c r="AS48" s="566"/>
      <c r="AT48" s="566"/>
      <c r="AU48" s="566"/>
      <c r="AV48" s="566"/>
      <c r="AW48" s="566"/>
      <c r="AX48" s="566"/>
      <c r="AY48" s="565"/>
      <c r="AZ48" s="566"/>
      <c r="BA48" s="566"/>
      <c r="BB48" s="566"/>
      <c r="BC48" s="566"/>
      <c r="BD48" s="566"/>
      <c r="BE48" s="566"/>
      <c r="BF48" s="565"/>
      <c r="BG48" s="566"/>
      <c r="BH48" s="566"/>
      <c r="BI48" s="566"/>
      <c r="BJ48" s="566"/>
      <c r="BK48" s="566"/>
      <c r="BL48" s="567"/>
      <c r="BM48" s="568"/>
      <c r="BN48" s="566"/>
      <c r="BO48" s="566"/>
      <c r="BP48" s="566"/>
      <c r="BQ48" s="566"/>
      <c r="BR48" s="566"/>
      <c r="BS48" s="569"/>
    </row>
    <row r="49" spans="1:71" s="99" customFormat="1" ht="15" customHeight="1" thickBot="1" x14ac:dyDescent="0.25">
      <c r="A49" s="527"/>
      <c r="B49" s="528"/>
      <c r="C49" s="528"/>
      <c r="D49" s="529"/>
      <c r="E49" s="530" t="s">
        <v>468</v>
      </c>
      <c r="F49" s="531"/>
      <c r="G49" s="531"/>
      <c r="H49" s="531"/>
      <c r="I49" s="531"/>
      <c r="J49" s="531"/>
      <c r="K49" s="531"/>
      <c r="L49" s="531"/>
      <c r="M49" s="531"/>
      <c r="N49" s="531"/>
      <c r="O49" s="531"/>
      <c r="P49" s="531"/>
      <c r="Q49" s="531"/>
      <c r="R49" s="531"/>
      <c r="S49" s="531"/>
      <c r="T49" s="531"/>
      <c r="U49" s="531"/>
      <c r="V49" s="531"/>
      <c r="W49" s="531"/>
      <c r="X49" s="531"/>
      <c r="Y49" s="531"/>
      <c r="Z49" s="531"/>
      <c r="AA49" s="531"/>
      <c r="AB49" s="531"/>
      <c r="AC49" s="531"/>
      <c r="AD49" s="531"/>
      <c r="AE49" s="531"/>
      <c r="AF49" s="531"/>
      <c r="AG49" s="531"/>
      <c r="AH49" s="531"/>
      <c r="AI49" s="531"/>
      <c r="AJ49" s="532"/>
      <c r="AK49" s="573"/>
      <c r="AL49" s="574"/>
      <c r="AM49" s="574"/>
      <c r="AN49" s="574"/>
      <c r="AO49" s="574"/>
      <c r="AP49" s="574"/>
      <c r="AQ49" s="575"/>
      <c r="AR49" s="560"/>
      <c r="AS49" s="561"/>
      <c r="AT49" s="561"/>
      <c r="AU49" s="561"/>
      <c r="AV49" s="561"/>
      <c r="AW49" s="561"/>
      <c r="AX49" s="561"/>
      <c r="AY49" s="560"/>
      <c r="AZ49" s="561"/>
      <c r="BA49" s="561"/>
      <c r="BB49" s="561"/>
      <c r="BC49" s="561"/>
      <c r="BD49" s="561"/>
      <c r="BE49" s="561"/>
      <c r="BF49" s="560"/>
      <c r="BG49" s="561"/>
      <c r="BH49" s="561"/>
      <c r="BI49" s="561"/>
      <c r="BJ49" s="561"/>
      <c r="BK49" s="561"/>
      <c r="BL49" s="562"/>
      <c r="BM49" s="563"/>
      <c r="BN49" s="561"/>
      <c r="BO49" s="561"/>
      <c r="BP49" s="561"/>
      <c r="BQ49" s="561"/>
      <c r="BR49" s="561"/>
      <c r="BS49" s="564"/>
    </row>
    <row r="50" spans="1:71" x14ac:dyDescent="0.2">
      <c r="AK50" s="248"/>
      <c r="AL50" s="248"/>
      <c r="AM50" s="248"/>
      <c r="AN50" s="248"/>
      <c r="AO50" s="248"/>
      <c r="AP50" s="248"/>
      <c r="AQ50" s="248"/>
    </row>
    <row r="51" spans="1:71" x14ac:dyDescent="0.2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</row>
    <row r="52" spans="1:71" s="93" customFormat="1" ht="11.25" x14ac:dyDescent="0.2">
      <c r="A52" s="102" t="s">
        <v>469</v>
      </c>
    </row>
    <row r="53" spans="1:71" s="93" customFormat="1" ht="11.25" x14ac:dyDescent="0.2">
      <c r="A53" s="103" t="s">
        <v>470</v>
      </c>
    </row>
  </sheetData>
  <mergeCells count="217">
    <mergeCell ref="A49:D49"/>
    <mergeCell ref="E49:AJ49"/>
    <mergeCell ref="AR49:AX49"/>
    <mergeCell ref="AY49:BE49"/>
    <mergeCell ref="BF49:BL49"/>
    <mergeCell ref="BM49:BS49"/>
    <mergeCell ref="A48:D48"/>
    <mergeCell ref="E48:AJ48"/>
    <mergeCell ref="AR48:AX48"/>
    <mergeCell ref="AY48:BE48"/>
    <mergeCell ref="BF48:BL48"/>
    <mergeCell ref="BM48:BS48"/>
    <mergeCell ref="AK48:AQ48"/>
    <mergeCell ref="AK49:AQ49"/>
    <mergeCell ref="A47:D47"/>
    <mergeCell ref="E47:AJ47"/>
    <mergeCell ref="AR47:AX47"/>
    <mergeCell ref="AY47:BE47"/>
    <mergeCell ref="BF47:BL47"/>
    <mergeCell ref="BM47:BS47"/>
    <mergeCell ref="A46:D46"/>
    <mergeCell ref="E46:AJ46"/>
    <mergeCell ref="AR46:AX46"/>
    <mergeCell ref="AY46:BE46"/>
    <mergeCell ref="BF46:BL46"/>
    <mergeCell ref="BM46:BS46"/>
    <mergeCell ref="AK46:AQ46"/>
    <mergeCell ref="AK47:AQ47"/>
    <mergeCell ref="A45:D45"/>
    <mergeCell ref="E45:AJ45"/>
    <mergeCell ref="AR45:AX45"/>
    <mergeCell ref="AY45:BE45"/>
    <mergeCell ref="BF45:BL45"/>
    <mergeCell ref="BM45:BS45"/>
    <mergeCell ref="A44:D44"/>
    <mergeCell ref="E44:AJ44"/>
    <mergeCell ref="AR44:AX44"/>
    <mergeCell ref="AY44:BE44"/>
    <mergeCell ref="BF44:BL44"/>
    <mergeCell ref="BM44:BS44"/>
    <mergeCell ref="AK44:AQ44"/>
    <mergeCell ref="AK45:AQ45"/>
    <mergeCell ref="A43:D43"/>
    <mergeCell ref="E43:AJ43"/>
    <mergeCell ref="AR43:AX43"/>
    <mergeCell ref="AY43:BE43"/>
    <mergeCell ref="BF43:BL43"/>
    <mergeCell ref="BM43:BS43"/>
    <mergeCell ref="A42:D42"/>
    <mergeCell ref="E42:AJ42"/>
    <mergeCell ref="AR42:AX42"/>
    <mergeCell ref="AY42:BE42"/>
    <mergeCell ref="BF42:BL42"/>
    <mergeCell ref="BM42:BS42"/>
    <mergeCell ref="AK42:AQ42"/>
    <mergeCell ref="AK43:AQ43"/>
    <mergeCell ref="A41:D41"/>
    <mergeCell ref="E41:AJ41"/>
    <mergeCell ref="AR41:AX41"/>
    <mergeCell ref="AY41:BE41"/>
    <mergeCell ref="BF41:BL41"/>
    <mergeCell ref="BM41:BS41"/>
    <mergeCell ref="A40:D40"/>
    <mergeCell ref="E40:AJ40"/>
    <mergeCell ref="AR40:AX40"/>
    <mergeCell ref="AY40:BE40"/>
    <mergeCell ref="BF40:BL40"/>
    <mergeCell ref="BM40:BS40"/>
    <mergeCell ref="AK40:AQ40"/>
    <mergeCell ref="AK41:AQ41"/>
    <mergeCell ref="A39:D39"/>
    <mergeCell ref="E39:AJ39"/>
    <mergeCell ref="AR39:AX39"/>
    <mergeCell ref="AY39:BE39"/>
    <mergeCell ref="BF39:BL39"/>
    <mergeCell ref="BM39:BS39"/>
    <mergeCell ref="A38:D38"/>
    <mergeCell ref="E38:AJ38"/>
    <mergeCell ref="AR38:AX38"/>
    <mergeCell ref="AY38:BE38"/>
    <mergeCell ref="BF38:BL38"/>
    <mergeCell ref="BM38:BS38"/>
    <mergeCell ref="AK38:AQ38"/>
    <mergeCell ref="AK39:AQ39"/>
    <mergeCell ref="A37:D37"/>
    <mergeCell ref="E37:AJ37"/>
    <mergeCell ref="AR37:AX37"/>
    <mergeCell ref="AY37:BE37"/>
    <mergeCell ref="BF37:BL37"/>
    <mergeCell ref="BM37:BS37"/>
    <mergeCell ref="A36:D36"/>
    <mergeCell ref="E36:AJ36"/>
    <mergeCell ref="AR36:AX36"/>
    <mergeCell ref="AY36:BE36"/>
    <mergeCell ref="BF36:BL36"/>
    <mergeCell ref="BM36:BS36"/>
    <mergeCell ref="AK36:AQ36"/>
    <mergeCell ref="AK37:AQ37"/>
    <mergeCell ref="A35:D35"/>
    <mergeCell ref="E35:AJ35"/>
    <mergeCell ref="AR35:AX35"/>
    <mergeCell ref="AY35:BE35"/>
    <mergeCell ref="BF35:BL35"/>
    <mergeCell ref="BM35:BS35"/>
    <mergeCell ref="A34:D34"/>
    <mergeCell ref="E34:AJ34"/>
    <mergeCell ref="AR34:AX34"/>
    <mergeCell ref="AY34:BE34"/>
    <mergeCell ref="BF34:BL34"/>
    <mergeCell ref="BM34:BS34"/>
    <mergeCell ref="AK34:AQ34"/>
    <mergeCell ref="AK35:AQ35"/>
    <mergeCell ref="A33:D33"/>
    <mergeCell ref="E33:AJ33"/>
    <mergeCell ref="AR33:AX33"/>
    <mergeCell ref="AY33:BE33"/>
    <mergeCell ref="BF33:BL33"/>
    <mergeCell ref="BM33:BS33"/>
    <mergeCell ref="A32:D32"/>
    <mergeCell ref="E32:AJ32"/>
    <mergeCell ref="AR32:AX32"/>
    <mergeCell ref="AY32:BE32"/>
    <mergeCell ref="BF32:BL32"/>
    <mergeCell ref="BM32:BS32"/>
    <mergeCell ref="AK32:AQ32"/>
    <mergeCell ref="AK33:AQ33"/>
    <mergeCell ref="A31:D31"/>
    <mergeCell ref="E31:AJ31"/>
    <mergeCell ref="AR31:AX31"/>
    <mergeCell ref="AY31:BE31"/>
    <mergeCell ref="BF31:BL31"/>
    <mergeCell ref="BM31:BS31"/>
    <mergeCell ref="A30:D30"/>
    <mergeCell ref="E30:AJ30"/>
    <mergeCell ref="AR30:AX30"/>
    <mergeCell ref="AY30:BE30"/>
    <mergeCell ref="BF30:BL30"/>
    <mergeCell ref="BM30:BS30"/>
    <mergeCell ref="AK30:AQ30"/>
    <mergeCell ref="AK31:AQ31"/>
    <mergeCell ref="A29:D29"/>
    <mergeCell ref="E29:AJ29"/>
    <mergeCell ref="AR29:AX29"/>
    <mergeCell ref="AY29:BE29"/>
    <mergeCell ref="BF29:BL29"/>
    <mergeCell ref="BM29:BS29"/>
    <mergeCell ref="A28:D28"/>
    <mergeCell ref="E28:AJ28"/>
    <mergeCell ref="AR28:AX28"/>
    <mergeCell ref="AY28:BE28"/>
    <mergeCell ref="BF28:BL28"/>
    <mergeCell ref="BM28:BS28"/>
    <mergeCell ref="AK28:AQ28"/>
    <mergeCell ref="AK29:AQ29"/>
    <mergeCell ref="A27:D27"/>
    <mergeCell ref="E27:AJ27"/>
    <mergeCell ref="AR27:AX27"/>
    <mergeCell ref="AY27:BE27"/>
    <mergeCell ref="BF27:BL27"/>
    <mergeCell ref="BM27:BS27"/>
    <mergeCell ref="A25:D26"/>
    <mergeCell ref="E25:AJ25"/>
    <mergeCell ref="AR25:AX26"/>
    <mergeCell ref="AY25:BE26"/>
    <mergeCell ref="BF25:BL26"/>
    <mergeCell ref="BM25:BS26"/>
    <mergeCell ref="E26:AJ26"/>
    <mergeCell ref="AK25:AQ26"/>
    <mergeCell ref="AK27:AQ27"/>
    <mergeCell ref="A24:D24"/>
    <mergeCell ref="E24:AJ24"/>
    <mergeCell ref="AR24:AX24"/>
    <mergeCell ref="AY24:BE24"/>
    <mergeCell ref="BF24:BL24"/>
    <mergeCell ref="BM24:BS24"/>
    <mergeCell ref="A23:D23"/>
    <mergeCell ref="E23:AJ23"/>
    <mergeCell ref="AR23:AX23"/>
    <mergeCell ref="AY23:BE23"/>
    <mergeCell ref="BF23:BL23"/>
    <mergeCell ref="BM23:BS23"/>
    <mergeCell ref="AK23:AQ23"/>
    <mergeCell ref="AK24:AQ24"/>
    <mergeCell ref="A22:D22"/>
    <mergeCell ref="E22:AJ22"/>
    <mergeCell ref="AR22:AX22"/>
    <mergeCell ref="AY22:BE22"/>
    <mergeCell ref="BF22:BL22"/>
    <mergeCell ref="BM22:BS22"/>
    <mergeCell ref="A21:D21"/>
    <mergeCell ref="E21:AJ21"/>
    <mergeCell ref="AR21:AX21"/>
    <mergeCell ref="AY21:BE21"/>
    <mergeCell ref="BF21:BL21"/>
    <mergeCell ref="BM21:BS21"/>
    <mergeCell ref="AK21:AQ21"/>
    <mergeCell ref="AK22:AQ22"/>
    <mergeCell ref="A6:BL6"/>
    <mergeCell ref="A7:BL7"/>
    <mergeCell ref="AX14:BL14"/>
    <mergeCell ref="AS15:AU15"/>
    <mergeCell ref="AW15:BE15"/>
    <mergeCell ref="BH15:BI15"/>
    <mergeCell ref="AR20:AX20"/>
    <mergeCell ref="AY20:BE20"/>
    <mergeCell ref="BF20:BL20"/>
    <mergeCell ref="BM20:BS20"/>
    <mergeCell ref="AR19:AX19"/>
    <mergeCell ref="AY19:BE19"/>
    <mergeCell ref="BF19:BL19"/>
    <mergeCell ref="BM19:BS19"/>
    <mergeCell ref="AX12:BL12"/>
    <mergeCell ref="AR13:BL13"/>
    <mergeCell ref="A19:D20"/>
    <mergeCell ref="E19:AJ20"/>
    <mergeCell ref="AK19:AQ19"/>
    <mergeCell ref="AK20:AQ20"/>
  </mergeCells>
  <pageMargins left="0.78740157480314965" right="0.39370078740157483" top="0.39370078740157483" bottom="0.39370078740157483" header="0.27559055118110237" footer="0.27559055118110237"/>
  <pageSetup paperSize="9" scale="76" fitToHeight="0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Самылина</cp:lastModifiedBy>
  <cp:lastPrinted>2020-06-10T11:49:35Z</cp:lastPrinted>
  <dcterms:created xsi:type="dcterms:W3CDTF">2009-07-27T10:10:26Z</dcterms:created>
  <dcterms:modified xsi:type="dcterms:W3CDTF">2020-06-26T11:30:32Z</dcterms:modified>
</cp:coreProperties>
</file>